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showInkAnnotation="0" codeName="Ten_skoroszyt"/>
  <xr:revisionPtr revIDLastSave="0" documentId="13_ncr:1_{EFF64664-274D-4E3F-B700-2F0EEC886B10}" xr6:coauthVersionLast="47" xr6:coauthVersionMax="47" xr10:uidLastSave="{00000000-0000-0000-0000-000000000000}"/>
  <bookViews>
    <workbookView xWindow="-120" yWindow="-120" windowWidth="29040" windowHeight="15840" tabRatio="876" xr2:uid="{00000000-000D-0000-FFFF-FFFF00000000}"/>
  </bookViews>
  <sheets>
    <sheet name="9A_SOI_1_Szpital_bud " sheetId="19" r:id="rId1"/>
    <sheet name="9B_Szpital_budowle" sheetId="45" r:id="rId2"/>
  </sheets>
  <definedNames>
    <definedName name="NISKO">#REF!</definedName>
    <definedName name="Nisko1">#REF!</definedName>
    <definedName name="nisko2">#REF!</definedName>
    <definedName name="obiekty">#REF!</definedName>
    <definedName name="_xlnm.Print_Area" localSheetId="1">'9B_Szpital_budowle'!$A$1:$F$78</definedName>
    <definedName name="_xlnm.Print_Titles" localSheetId="0">'9A_SOI_1_Szpital_bud 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5" i="45" l="1"/>
  <c r="E76" i="45" s="1"/>
  <c r="E69" i="45" l="1"/>
  <c r="E68" i="45"/>
  <c r="E70" i="45" s="1"/>
  <c r="E61" i="45"/>
  <c r="E62" i="45"/>
  <c r="E60" i="45"/>
  <c r="E53" i="45"/>
  <c r="E48" i="45"/>
  <c r="E47" i="45"/>
  <c r="E41" i="45"/>
  <c r="E35" i="45"/>
  <c r="E29" i="45"/>
  <c r="E23" i="45"/>
  <c r="E22" i="45"/>
  <c r="E16" i="45"/>
  <c r="E11" i="45"/>
  <c r="E10" i="45"/>
  <c r="E63" i="45" l="1"/>
  <c r="E24" i="45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4" i="19"/>
  <c r="F35" i="19"/>
  <c r="F36" i="19"/>
  <c r="F37" i="19"/>
  <c r="F38" i="19"/>
  <c r="F39" i="19"/>
  <c r="F40" i="19"/>
  <c r="F41" i="19"/>
  <c r="F42" i="19"/>
  <c r="F43" i="19"/>
  <c r="F44" i="19"/>
  <c r="F45" i="19"/>
  <c r="F46" i="19"/>
  <c r="F47" i="19"/>
  <c r="F48" i="19"/>
  <c r="F49" i="19"/>
  <c r="F50" i="19"/>
  <c r="F51" i="19"/>
  <c r="F52" i="19"/>
  <c r="F53" i="19"/>
  <c r="F54" i="19"/>
  <c r="F55" i="19"/>
  <c r="F56" i="19"/>
  <c r="F57" i="19"/>
  <c r="F58" i="19"/>
  <c r="F59" i="19"/>
  <c r="F60" i="19"/>
  <c r="F61" i="19"/>
  <c r="F62" i="19"/>
  <c r="F9" i="19"/>
  <c r="F63" i="19" l="1"/>
  <c r="E63" i="19"/>
  <c r="D63" i="19"/>
  <c r="C63" i="19"/>
  <c r="C54" i="45" l="1"/>
  <c r="E54" i="45" s="1"/>
  <c r="C36" i="45"/>
  <c r="E36" i="45" s="1"/>
  <c r="C42" i="45"/>
  <c r="E42" i="45" s="1"/>
  <c r="C30" i="45"/>
  <c r="E30" i="45" s="1"/>
  <c r="C17" i="45"/>
  <c r="E17" i="45" s="1"/>
  <c r="C70" i="45"/>
  <c r="C63" i="45"/>
  <c r="E78" i="45" l="1"/>
</calcChain>
</file>

<file path=xl/sharedStrings.xml><?xml version="1.0" encoding="utf-8"?>
<sst xmlns="http://schemas.openxmlformats.org/spreadsheetml/2006/main" count="166" uniqueCount="56">
  <si>
    <t>RAZEM KOMPLEKS</t>
  </si>
  <si>
    <t>ŁĄCZNIE</t>
  </si>
  <si>
    <t>pow./dług.</t>
  </si>
  <si>
    <t>Uwagi</t>
  </si>
  <si>
    <t>ilość</t>
  </si>
  <si>
    <t>mb</t>
  </si>
  <si>
    <t>szt.</t>
  </si>
  <si>
    <t>Nr obiektu</t>
  </si>
  <si>
    <t>pow./dług./poj.</t>
  </si>
  <si>
    <t>pojemność</t>
  </si>
  <si>
    <t>m3</t>
  </si>
  <si>
    <t>Sieci kanalizacyjne</t>
  </si>
  <si>
    <t>Sieci wodociągowe</t>
  </si>
  <si>
    <t>Sieci centralnego ogrzewania</t>
  </si>
  <si>
    <t>Sieci gazowe</t>
  </si>
  <si>
    <t>Zbiorniki MPS</t>
  </si>
  <si>
    <t>Ogrodzenia</t>
  </si>
  <si>
    <t>Inne obiekty terenowe będące na ewidencji</t>
  </si>
  <si>
    <t>Drogi</t>
  </si>
  <si>
    <t>Place</t>
  </si>
  <si>
    <t>dług.</t>
  </si>
  <si>
    <t>Budowle</t>
  </si>
  <si>
    <t>Adres</t>
  </si>
  <si>
    <t>Lp.</t>
  </si>
  <si>
    <r>
      <t>Kubatura
[m</t>
    </r>
    <r>
      <rPr>
        <b/>
        <vertAlign val="superscript"/>
        <sz val="10"/>
        <rFont val="Arial"/>
        <family val="2"/>
        <charset val="238"/>
      </rPr>
      <t>3</t>
    </r>
    <r>
      <rPr>
        <b/>
        <sz val="10"/>
        <rFont val="Arial"/>
        <family val="2"/>
        <charset val="238"/>
      </rPr>
      <t>]</t>
    </r>
  </si>
  <si>
    <r>
      <t>Pow. użytkowa
[m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>]</t>
    </r>
  </si>
  <si>
    <t>Zbiorniki ppoż</t>
  </si>
  <si>
    <t>Kraków ul. Wrocławska 1-3</t>
  </si>
  <si>
    <t xml:space="preserve">wytwórnia radiofarmaceutyków </t>
  </si>
  <si>
    <t>zbiornik MPS nr 81</t>
  </si>
  <si>
    <t>zbiornik MPS nr 82</t>
  </si>
  <si>
    <t>zbiornik MPS nr 83</t>
  </si>
  <si>
    <t>zbiornik przeciwpożarowy nr 67</t>
  </si>
  <si>
    <t>zbiornik przeciwpożarowy nr 68</t>
  </si>
  <si>
    <t xml:space="preserve">ogrodzenie od strony ul. Odrowąża </t>
  </si>
  <si>
    <t>ogrodzenia (za wyjątkiem ogrodzenia od strony ul. Odrowąża)</t>
  </si>
  <si>
    <t>drogi</t>
  </si>
  <si>
    <t>place utwardzone</t>
  </si>
  <si>
    <r>
      <t>m</t>
    </r>
    <r>
      <rPr>
        <b/>
        <vertAlign val="superscript"/>
        <sz val="10"/>
        <color theme="1"/>
        <rFont val="Arial"/>
        <family val="2"/>
        <charset val="238"/>
      </rPr>
      <t>2</t>
    </r>
  </si>
  <si>
    <t>sieć ciepłownicza</t>
  </si>
  <si>
    <t>sieć gazowa</t>
  </si>
  <si>
    <t>sieć kanalizacyjna</t>
  </si>
  <si>
    <t>sieć wodociągowa</t>
  </si>
  <si>
    <t xml:space="preserve">Sieci energetyczne </t>
  </si>
  <si>
    <t>sieć kablowa</t>
  </si>
  <si>
    <t>5 Wojskowy Szpital Kliniczny z Polikliniką 
ul. Wrocławska 1-3 w Krakowie</t>
  </si>
  <si>
    <t>zł</t>
  </si>
  <si>
    <t>DRUK WYCENY OFERTOWEJ</t>
  </si>
  <si>
    <t>Wartość</t>
  </si>
  <si>
    <t xml:space="preserve">RAZEM CZĘŚĆ </t>
  </si>
  <si>
    <t>OPCJA</t>
  </si>
  <si>
    <t>Załącznik Część  nr 1 B</t>
  </si>
  <si>
    <t>Część nr 1 A</t>
  </si>
  <si>
    <t>Wartość brutto zł</t>
  </si>
  <si>
    <t>brutto</t>
  </si>
  <si>
    <t xml:space="preserve"> 5 Wojskowy Szpital Kliniczny z Polikliniką  
ul. Wrocławska 1-3 w Krakowie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</si>
</sst>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28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name val="Czcionka tekstu podstawowego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i/>
      <sz val="14"/>
      <name val="Arial"/>
      <family val="2"/>
      <charset val="238"/>
    </font>
    <font>
      <b/>
      <i/>
      <sz val="14"/>
      <name val="Czcionka tekstu podstawowego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 CE"/>
      <charset val="238"/>
    </font>
    <font>
      <b/>
      <sz val="10"/>
      <color theme="1"/>
      <name val="Arial CE"/>
      <charset val="238"/>
    </font>
    <font>
      <b/>
      <sz val="10"/>
      <color theme="1"/>
      <name val="Arial"/>
      <family val="2"/>
    </font>
    <font>
      <i/>
      <sz val="10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3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219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 vertical="center"/>
    </xf>
    <xf numFmtId="0" fontId="2" fillId="0" borderId="0" xfId="1" applyFont="1" applyFill="1" applyProtection="1"/>
    <xf numFmtId="0" fontId="7" fillId="0" borderId="0" xfId="1" applyFont="1" applyFill="1"/>
    <xf numFmtId="0" fontId="9" fillId="0" borderId="0" xfId="5" applyFont="1"/>
    <xf numFmtId="0" fontId="2" fillId="0" borderId="0" xfId="1" applyFont="1" applyFill="1" applyAlignment="1">
      <alignment horizontal="center"/>
    </xf>
    <xf numFmtId="0" fontId="11" fillId="0" borderId="0" xfId="5" applyFont="1" applyFill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justify" vertical="center" wrapText="1"/>
    </xf>
    <xf numFmtId="0" fontId="5" fillId="0" borderId="36" xfId="1" applyFont="1" applyFill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center" vertical="center"/>
    </xf>
    <xf numFmtId="0" fontId="10" fillId="0" borderId="0" xfId="5" applyFont="1"/>
    <xf numFmtId="0" fontId="15" fillId="0" borderId="9" xfId="5" applyFont="1" applyBorder="1" applyAlignment="1">
      <alignment horizontal="center" vertical="center" wrapText="1"/>
    </xf>
    <xf numFmtId="0" fontId="15" fillId="0" borderId="11" xfId="5" applyFont="1" applyBorder="1" applyAlignment="1">
      <alignment horizontal="center" vertical="center" wrapText="1"/>
    </xf>
    <xf numFmtId="0" fontId="10" fillId="0" borderId="34" xfId="5" applyFont="1" applyBorder="1" applyAlignment="1">
      <alignment horizontal="justify" vertical="center" wrapText="1"/>
    </xf>
    <xf numFmtId="1" fontId="15" fillId="4" borderId="38" xfId="6" applyNumberFormat="1" applyFont="1" applyFill="1" applyBorder="1" applyAlignment="1">
      <alignment horizontal="center" vertical="center"/>
    </xf>
    <xf numFmtId="0" fontId="15" fillId="4" borderId="39" xfId="5" applyFont="1" applyFill="1" applyBorder="1" applyAlignment="1">
      <alignment horizontal="center" vertical="center"/>
    </xf>
    <xf numFmtId="0" fontId="15" fillId="4" borderId="40" xfId="5" applyFont="1" applyFill="1" applyBorder="1" applyAlignment="1">
      <alignment horizontal="justify" vertical="center" wrapText="1"/>
    </xf>
    <xf numFmtId="0" fontId="10" fillId="0" borderId="25" xfId="5" applyFont="1" applyBorder="1" applyAlignment="1">
      <alignment horizontal="justify" vertical="center" wrapText="1"/>
    </xf>
    <xf numFmtId="0" fontId="15" fillId="0" borderId="0" xfId="5" applyFont="1" applyFill="1" applyBorder="1" applyAlignment="1">
      <alignment horizontal="center" vertical="center" wrapText="1"/>
    </xf>
    <xf numFmtId="0" fontId="15" fillId="0" borderId="0" xfId="5" applyFont="1" applyFill="1" applyBorder="1" applyAlignment="1">
      <alignment horizontal="center" vertical="center"/>
    </xf>
    <xf numFmtId="0" fontId="15" fillId="0" borderId="0" xfId="5" applyFont="1" applyFill="1" applyBorder="1" applyAlignment="1">
      <alignment horizontal="justify" vertical="center" wrapText="1"/>
    </xf>
    <xf numFmtId="0" fontId="15" fillId="4" borderId="29" xfId="5" applyFont="1" applyFill="1" applyBorder="1" applyAlignment="1">
      <alignment horizontal="center" vertical="center"/>
    </xf>
    <xf numFmtId="0" fontId="15" fillId="4" borderId="31" xfId="5" applyFont="1" applyFill="1" applyBorder="1" applyAlignment="1">
      <alignment horizontal="justify" vertical="center" wrapText="1"/>
    </xf>
    <xf numFmtId="1" fontId="11" fillId="0" borderId="0" xfId="6" applyNumberFormat="1" applyFont="1" applyFill="1" applyBorder="1" applyAlignment="1">
      <alignment horizontal="center" vertical="center"/>
    </xf>
    <xf numFmtId="1" fontId="15" fillId="4" borderId="28" xfId="6" applyNumberFormat="1" applyFont="1" applyFill="1" applyBorder="1" applyAlignment="1">
      <alignment horizontal="center" vertical="center"/>
    </xf>
    <xf numFmtId="0" fontId="4" fillId="0" borderId="38" xfId="2" applyFont="1" applyFill="1" applyBorder="1" applyAlignment="1" applyProtection="1">
      <alignment horizontal="center" vertical="center"/>
    </xf>
    <xf numFmtId="0" fontId="4" fillId="0" borderId="20" xfId="1" applyFont="1" applyFill="1" applyBorder="1" applyAlignment="1" applyProtection="1">
      <alignment horizontal="center" vertical="center" wrapText="1"/>
    </xf>
    <xf numFmtId="1" fontId="6" fillId="5" borderId="20" xfId="4" applyNumberFormat="1" applyFont="1" applyFill="1" applyBorder="1" applyAlignment="1">
      <alignment horizontal="center" vertical="center"/>
    </xf>
    <xf numFmtId="0" fontId="13" fillId="0" borderId="0" xfId="1" applyFont="1" applyFill="1"/>
    <xf numFmtId="0" fontId="13" fillId="0" borderId="0" xfId="1" applyFont="1" applyFill="1" applyAlignment="1">
      <alignment horizontal="right" vertical="center"/>
    </xf>
    <xf numFmtId="0" fontId="10" fillId="0" borderId="0" xfId="0" applyFont="1"/>
    <xf numFmtId="1" fontId="4" fillId="0" borderId="20" xfId="1" applyNumberFormat="1" applyFont="1" applyFill="1" applyBorder="1" applyAlignment="1" applyProtection="1">
      <alignment horizontal="center" vertical="center" wrapText="1"/>
    </xf>
    <xf numFmtId="0" fontId="14" fillId="0" borderId="0" xfId="1" applyFont="1" applyFill="1"/>
    <xf numFmtId="0" fontId="15" fillId="0" borderId="16" xfId="5" applyFont="1" applyBorder="1" applyAlignment="1">
      <alignment horizontal="center" vertical="center" wrapText="1"/>
    </xf>
    <xf numFmtId="0" fontId="5" fillId="0" borderId="28" xfId="2" applyFont="1" applyFill="1" applyBorder="1" applyAlignment="1" applyProtection="1">
      <alignment horizontal="center" vertical="center"/>
    </xf>
    <xf numFmtId="0" fontId="5" fillId="0" borderId="22" xfId="2" applyFont="1" applyFill="1" applyBorder="1" applyAlignment="1" applyProtection="1">
      <alignment horizontal="center" vertical="center" wrapText="1"/>
    </xf>
    <xf numFmtId="1" fontId="15" fillId="4" borderId="19" xfId="6" applyNumberFormat="1" applyFont="1" applyFill="1" applyBorder="1" applyAlignment="1">
      <alignment horizontal="center" vertical="center"/>
    </xf>
    <xf numFmtId="0" fontId="18" fillId="0" borderId="0" xfId="1" applyFont="1" applyFill="1"/>
    <xf numFmtId="0" fontId="13" fillId="0" borderId="0" xfId="1" applyFont="1" applyFill="1" applyAlignment="1">
      <alignment vertical="center"/>
    </xf>
    <xf numFmtId="0" fontId="13" fillId="0" borderId="0" xfId="1" applyFont="1" applyFill="1" applyAlignment="1">
      <alignment horizontal="center" vertical="center"/>
    </xf>
    <xf numFmtId="0" fontId="10" fillId="0" borderId="0" xfId="5" applyFont="1" applyAlignment="1">
      <alignment horizontal="center"/>
    </xf>
    <xf numFmtId="0" fontId="10" fillId="0" borderId="0" xfId="0" applyFont="1" applyAlignment="1">
      <alignment horizontal="center"/>
    </xf>
    <xf numFmtId="164" fontId="15" fillId="0" borderId="0" xfId="6" applyFont="1" applyFill="1" applyBorder="1" applyAlignment="1">
      <alignment horizontal="center" vertical="center"/>
    </xf>
    <xf numFmtId="0" fontId="9" fillId="0" borderId="0" xfId="5" applyFont="1" applyAlignment="1">
      <alignment horizontal="center"/>
    </xf>
    <xf numFmtId="0" fontId="15" fillId="0" borderId="31" xfId="5" applyFont="1" applyBorder="1" applyAlignment="1">
      <alignment horizontal="center" vertical="center" wrapText="1"/>
    </xf>
    <xf numFmtId="0" fontId="15" fillId="0" borderId="5" xfId="5" applyFont="1" applyBorder="1" applyAlignment="1">
      <alignment horizontal="center" vertical="center" wrapText="1"/>
    </xf>
    <xf numFmtId="0" fontId="15" fillId="0" borderId="28" xfId="5" applyFont="1" applyBorder="1" applyAlignment="1">
      <alignment horizontal="center" vertical="center" wrapText="1"/>
    </xf>
    <xf numFmtId="0" fontId="15" fillId="0" borderId="41" xfId="5" applyFont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right" vertical="center"/>
    </xf>
    <xf numFmtId="3" fontId="0" fillId="0" borderId="13" xfId="0" applyNumberFormat="1" applyFill="1" applyBorder="1" applyAlignment="1">
      <alignment horizontal="right" vertical="center" wrapText="1"/>
    </xf>
    <xf numFmtId="3" fontId="0" fillId="0" borderId="13" xfId="0" quotePrefix="1" applyNumberFormat="1" applyFont="1" applyFill="1" applyBorder="1" applyAlignment="1">
      <alignment horizontal="right" vertical="center"/>
    </xf>
    <xf numFmtId="3" fontId="23" fillId="0" borderId="13" xfId="0" applyNumberFormat="1" applyFont="1" applyFill="1" applyBorder="1" applyAlignment="1">
      <alignment horizontal="right" vertical="center" wrapText="1"/>
    </xf>
    <xf numFmtId="4" fontId="0" fillId="6" borderId="13" xfId="0" applyNumberFormat="1" applyFill="1" applyBorder="1" applyAlignment="1">
      <alignment horizontal="right" vertical="center"/>
    </xf>
    <xf numFmtId="4" fontId="24" fillId="6" borderId="13" xfId="0" applyNumberFormat="1" applyFont="1" applyFill="1" applyBorder="1" applyAlignment="1">
      <alignment horizontal="right" vertical="center"/>
    </xf>
    <xf numFmtId="4" fontId="23" fillId="6" borderId="13" xfId="0" applyNumberFormat="1" applyFont="1" applyFill="1" applyBorder="1" applyAlignment="1">
      <alignment horizontal="right" vertical="center" wrapText="1"/>
    </xf>
    <xf numFmtId="0" fontId="2" fillId="6" borderId="0" xfId="1" applyFont="1" applyFill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4" fillId="6" borderId="20" xfId="2" applyFont="1" applyFill="1" applyBorder="1" applyAlignment="1" applyProtection="1">
      <alignment horizontal="center" vertical="center" wrapText="1"/>
    </xf>
    <xf numFmtId="0" fontId="2" fillId="6" borderId="0" xfId="1" applyFont="1" applyFill="1"/>
    <xf numFmtId="0" fontId="15" fillId="0" borderId="3" xfId="5" applyFont="1" applyBorder="1" applyAlignment="1">
      <alignment horizontal="center" vertical="center" wrapText="1"/>
    </xf>
    <xf numFmtId="0" fontId="15" fillId="0" borderId="1" xfId="5" applyFont="1" applyBorder="1" applyAlignment="1">
      <alignment horizontal="center" vertical="center" wrapText="1"/>
    </xf>
    <xf numFmtId="0" fontId="15" fillId="0" borderId="46" xfId="5" applyFont="1" applyBorder="1" applyAlignment="1">
      <alignment horizontal="center" vertical="center" wrapText="1"/>
    </xf>
    <xf numFmtId="0" fontId="15" fillId="0" borderId="4" xfId="5" applyFont="1" applyBorder="1" applyAlignment="1">
      <alignment horizontal="center" vertical="center" wrapText="1"/>
    </xf>
    <xf numFmtId="0" fontId="10" fillId="6" borderId="0" xfId="5" applyFont="1" applyFill="1"/>
    <xf numFmtId="0" fontId="15" fillId="4" borderId="41" xfId="5" applyFont="1" applyFill="1" applyBorder="1" applyAlignment="1">
      <alignment horizontal="center" vertical="center"/>
    </xf>
    <xf numFmtId="0" fontId="10" fillId="0" borderId="21" xfId="5" applyFont="1" applyBorder="1" applyAlignment="1">
      <alignment horizontal="justify" vertical="center" wrapText="1"/>
    </xf>
    <xf numFmtId="0" fontId="10" fillId="0" borderId="31" xfId="5" applyFont="1" applyBorder="1" applyAlignment="1">
      <alignment horizontal="center" vertical="center" wrapText="1"/>
    </xf>
    <xf numFmtId="0" fontId="15" fillId="0" borderId="32" xfId="5" applyFont="1" applyBorder="1" applyAlignment="1">
      <alignment horizontal="center" vertical="center" wrapText="1"/>
    </xf>
    <xf numFmtId="0" fontId="15" fillId="3" borderId="33" xfId="5" applyFont="1" applyFill="1" applyBorder="1" applyAlignment="1">
      <alignment horizontal="center" vertical="center"/>
    </xf>
    <xf numFmtId="0" fontId="15" fillId="0" borderId="34" xfId="5" applyFont="1" applyBorder="1" applyAlignment="1">
      <alignment horizontal="justify" vertical="center" wrapText="1"/>
    </xf>
    <xf numFmtId="1" fontId="4" fillId="0" borderId="37" xfId="4" applyNumberFormat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 wrapText="1"/>
    </xf>
    <xf numFmtId="0" fontId="15" fillId="4" borderId="11" xfId="5" applyFont="1" applyFill="1" applyBorder="1" applyAlignment="1">
      <alignment horizontal="justify" vertical="center" wrapText="1"/>
    </xf>
    <xf numFmtId="0" fontId="4" fillId="0" borderId="40" xfId="1" applyFont="1" applyFill="1" applyBorder="1" applyAlignment="1">
      <alignment horizontal="center" vertical="center" wrapText="1"/>
    </xf>
    <xf numFmtId="0" fontId="15" fillId="0" borderId="40" xfId="5" applyFont="1" applyBorder="1" applyAlignment="1">
      <alignment horizontal="center" vertical="center" wrapText="1"/>
    </xf>
    <xf numFmtId="1" fontId="4" fillId="0" borderId="22" xfId="4" applyNumberFormat="1" applyFont="1" applyFill="1" applyBorder="1" applyAlignment="1">
      <alignment horizontal="center" vertical="center"/>
    </xf>
    <xf numFmtId="1" fontId="4" fillId="0" borderId="40" xfId="4" applyNumberFormat="1" applyFont="1" applyFill="1" applyBorder="1" applyAlignment="1">
      <alignment horizontal="center" vertical="center"/>
    </xf>
    <xf numFmtId="0" fontId="10" fillId="0" borderId="14" xfId="5" applyFont="1" applyBorder="1" applyAlignment="1">
      <alignment horizontal="justify" vertical="center" wrapText="1"/>
    </xf>
    <xf numFmtId="0" fontId="15" fillId="4" borderId="22" xfId="5" applyFont="1" applyFill="1" applyBorder="1" applyAlignment="1">
      <alignment horizontal="center" vertical="center"/>
    </xf>
    <xf numFmtId="0" fontId="15" fillId="4" borderId="40" xfId="5" applyFont="1" applyFill="1" applyBorder="1" applyAlignment="1">
      <alignment horizontal="center" vertical="center"/>
    </xf>
    <xf numFmtId="1" fontId="15" fillId="0" borderId="40" xfId="0" quotePrefix="1" applyNumberFormat="1" applyFont="1" applyFill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3" fontId="21" fillId="0" borderId="40" xfId="0" applyNumberFormat="1" applyFont="1" applyFill="1" applyBorder="1" applyAlignment="1">
      <alignment horizontal="center" vertical="center" wrapText="1"/>
    </xf>
    <xf numFmtId="1" fontId="26" fillId="0" borderId="40" xfId="0" quotePrefix="1" applyNumberFormat="1" applyFont="1" applyFill="1" applyBorder="1" applyAlignment="1">
      <alignment horizontal="center" vertical="center" wrapText="1"/>
    </xf>
    <xf numFmtId="0" fontId="25" fillId="0" borderId="40" xfId="0" applyFont="1" applyFill="1" applyBorder="1" applyAlignment="1">
      <alignment horizontal="center" vertical="center" wrapText="1"/>
    </xf>
    <xf numFmtId="0" fontId="5" fillId="6" borderId="12" xfId="2" applyFont="1" applyFill="1" applyBorder="1" applyAlignment="1" applyProtection="1">
      <alignment horizontal="center"/>
    </xf>
    <xf numFmtId="1" fontId="5" fillId="0" borderId="12" xfId="2" applyNumberFormat="1" applyFont="1" applyFill="1" applyBorder="1" applyAlignment="1" applyProtection="1">
      <alignment horizontal="center" vertical="center"/>
    </xf>
    <xf numFmtId="0" fontId="24" fillId="6" borderId="37" xfId="0" applyFont="1" applyFill="1" applyBorder="1" applyAlignment="1">
      <alignment horizontal="center" vertical="center" wrapText="1"/>
    </xf>
    <xf numFmtId="3" fontId="0" fillId="0" borderId="6" xfId="0" applyNumberFormat="1" applyFill="1" applyBorder="1" applyAlignment="1">
      <alignment horizontal="right" vertical="center" wrapText="1"/>
    </xf>
    <xf numFmtId="4" fontId="0" fillId="6" borderId="6" xfId="0" applyNumberFormat="1" applyFill="1" applyBorder="1" applyAlignment="1">
      <alignment horizontal="right" vertical="center"/>
    </xf>
    <xf numFmtId="0" fontId="5" fillId="0" borderId="42" xfId="2" applyFont="1" applyFill="1" applyBorder="1" applyAlignment="1" applyProtection="1">
      <alignment horizontal="center"/>
    </xf>
    <xf numFmtId="0" fontId="24" fillId="6" borderId="35" xfId="0" applyFont="1" applyFill="1" applyBorder="1" applyAlignment="1">
      <alignment horizontal="center" vertical="center" wrapText="1"/>
    </xf>
    <xf numFmtId="0" fontId="0" fillId="6" borderId="35" xfId="0" applyFont="1" applyFill="1" applyBorder="1" applyAlignment="1">
      <alignment horizontal="center" vertical="center" wrapText="1"/>
    </xf>
    <xf numFmtId="0" fontId="4" fillId="0" borderId="36" xfId="1" applyFont="1" applyFill="1" applyBorder="1" applyAlignment="1">
      <alignment horizontal="center" vertical="center"/>
    </xf>
    <xf numFmtId="0" fontId="13" fillId="0" borderId="36" xfId="1" applyFont="1" applyFill="1" applyBorder="1"/>
    <xf numFmtId="0" fontId="2" fillId="0" borderId="36" xfId="1" applyFont="1" applyFill="1" applyBorder="1"/>
    <xf numFmtId="0" fontId="22" fillId="6" borderId="35" xfId="0" applyFont="1" applyFill="1" applyBorder="1" applyAlignment="1">
      <alignment horizontal="center" vertical="center" wrapText="1"/>
    </xf>
    <xf numFmtId="0" fontId="22" fillId="6" borderId="9" xfId="0" applyFont="1" applyFill="1" applyBorder="1" applyAlignment="1">
      <alignment horizontal="center" vertical="center" wrapText="1"/>
    </xf>
    <xf numFmtId="3" fontId="23" fillId="0" borderId="10" xfId="0" applyNumberFormat="1" applyFont="1" applyFill="1" applyBorder="1" applyAlignment="1">
      <alignment horizontal="right" vertical="center" wrapText="1"/>
    </xf>
    <xf numFmtId="4" fontId="23" fillId="6" borderId="10" xfId="0" applyNumberFormat="1" applyFont="1" applyFill="1" applyBorder="1" applyAlignment="1">
      <alignment horizontal="right" vertical="center" wrapText="1"/>
    </xf>
    <xf numFmtId="0" fontId="2" fillId="0" borderId="11" xfId="1" applyFont="1" applyFill="1" applyBorder="1"/>
    <xf numFmtId="0" fontId="24" fillId="6" borderId="32" xfId="0" applyFont="1" applyFill="1" applyBorder="1" applyAlignment="1">
      <alignment horizontal="center" vertical="center" wrapText="1"/>
    </xf>
    <xf numFmtId="44" fontId="6" fillId="6" borderId="0" xfId="4" applyNumberFormat="1" applyFont="1" applyFill="1" applyBorder="1" applyAlignment="1">
      <alignment horizontal="center" vertical="center"/>
    </xf>
    <xf numFmtId="0" fontId="27" fillId="6" borderId="0" xfId="1" applyFont="1" applyFill="1" applyBorder="1" applyAlignment="1">
      <alignment horizontal="center" vertical="center"/>
    </xf>
    <xf numFmtId="3" fontId="6" fillId="5" borderId="18" xfId="2" applyNumberFormat="1" applyFont="1" applyFill="1" applyBorder="1" applyAlignment="1" applyProtection="1">
      <alignment horizontal="center" vertical="center" wrapText="1"/>
    </xf>
    <xf numFmtId="1" fontId="6" fillId="5" borderId="39" xfId="4" applyNumberFormat="1" applyFont="1" applyFill="1" applyBorder="1" applyAlignment="1">
      <alignment horizontal="center" vertical="center"/>
    </xf>
    <xf numFmtId="0" fontId="15" fillId="0" borderId="27" xfId="5" applyFont="1" applyBorder="1" applyAlignment="1">
      <alignment horizontal="center" vertical="center" wrapText="1"/>
    </xf>
    <xf numFmtId="0" fontId="15" fillId="0" borderId="29" xfId="5" applyFont="1" applyBorder="1" applyAlignment="1">
      <alignment horizontal="center" vertical="center" wrapText="1"/>
    </xf>
    <xf numFmtId="0" fontId="15" fillId="2" borderId="21" xfId="5" applyFont="1" applyFill="1" applyBorder="1" applyAlignment="1">
      <alignment horizontal="center" vertical="center"/>
    </xf>
    <xf numFmtId="0" fontId="15" fillId="0" borderId="28" xfId="5" applyFont="1" applyBorder="1" applyAlignment="1">
      <alignment horizontal="center" vertical="center" wrapText="1"/>
    </xf>
    <xf numFmtId="0" fontId="15" fillId="0" borderId="41" xfId="5" applyFont="1" applyBorder="1" applyAlignment="1">
      <alignment horizontal="center" vertical="center" wrapText="1"/>
    </xf>
    <xf numFmtId="0" fontId="15" fillId="0" borderId="17" xfId="5" applyFont="1" applyBorder="1" applyAlignment="1">
      <alignment horizontal="center" vertical="center" wrapText="1"/>
    </xf>
    <xf numFmtId="0" fontId="4" fillId="0" borderId="48" xfId="1" applyFont="1" applyFill="1" applyBorder="1" applyAlignment="1" applyProtection="1">
      <alignment horizontal="center" vertical="center" wrapText="1"/>
    </xf>
    <xf numFmtId="0" fontId="5" fillId="0" borderId="49" xfId="2" applyFont="1" applyFill="1" applyBorder="1" applyAlignment="1" applyProtection="1">
      <alignment horizontal="center" vertical="center"/>
    </xf>
    <xf numFmtId="1" fontId="6" fillId="5" borderId="29" xfId="4" applyNumberFormat="1" applyFont="1" applyFill="1" applyBorder="1" applyAlignment="1">
      <alignment horizontal="center" vertical="center"/>
    </xf>
    <xf numFmtId="0" fontId="4" fillId="0" borderId="21" xfId="2" applyFont="1" applyFill="1" applyBorder="1" applyAlignment="1" applyProtection="1">
      <alignment horizontal="center" vertical="center"/>
    </xf>
    <xf numFmtId="0" fontId="4" fillId="0" borderId="40" xfId="1" applyNumberFormat="1" applyFont="1" applyFill="1" applyBorder="1" applyAlignment="1" applyProtection="1">
      <alignment horizontal="center" vertical="center" wrapText="1"/>
    </xf>
    <xf numFmtId="0" fontId="5" fillId="0" borderId="45" xfId="2" applyFont="1" applyFill="1" applyBorder="1" applyAlignment="1" applyProtection="1">
      <alignment horizontal="center"/>
    </xf>
    <xf numFmtId="4" fontId="0" fillId="6" borderId="50" xfId="0" applyNumberFormat="1" applyFill="1" applyBorder="1" applyAlignment="1">
      <alignment horizontal="right" vertical="center"/>
    </xf>
    <xf numFmtId="0" fontId="5" fillId="0" borderId="40" xfId="2" applyFont="1" applyFill="1" applyBorder="1" applyAlignment="1" applyProtection="1">
      <alignment horizontal="center" vertical="center"/>
    </xf>
    <xf numFmtId="0" fontId="19" fillId="0" borderId="4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4" borderId="4" xfId="5" applyFont="1" applyFill="1" applyBorder="1" applyAlignment="1">
      <alignment horizontal="center" vertical="center"/>
    </xf>
    <xf numFmtId="0" fontId="15" fillId="0" borderId="13" xfId="5" applyFont="1" applyBorder="1" applyAlignment="1">
      <alignment horizontal="center" vertical="center" wrapText="1"/>
    </xf>
    <xf numFmtId="0" fontId="15" fillId="0" borderId="52" xfId="5" applyFont="1" applyBorder="1" applyAlignment="1">
      <alignment horizontal="center" vertical="center" wrapText="1"/>
    </xf>
    <xf numFmtId="0" fontId="15" fillId="0" borderId="53" xfId="5" applyFont="1" applyBorder="1" applyAlignment="1">
      <alignment horizontal="center" vertical="center" wrapText="1"/>
    </xf>
    <xf numFmtId="0" fontId="15" fillId="0" borderId="17" xfId="5" applyFont="1" applyBorder="1" applyAlignment="1">
      <alignment horizontal="center"/>
    </xf>
    <xf numFmtId="0" fontId="15" fillId="2" borderId="21" xfId="5" applyFont="1" applyFill="1" applyBorder="1" applyAlignment="1"/>
    <xf numFmtId="0" fontId="15" fillId="0" borderId="7" xfId="1" applyFont="1" applyFill="1" applyBorder="1" applyAlignment="1">
      <alignment horizontal="center" vertical="center" wrapText="1"/>
    </xf>
    <xf numFmtId="0" fontId="15" fillId="3" borderId="40" xfId="5" applyFont="1" applyFill="1" applyBorder="1" applyAlignment="1">
      <alignment horizontal="center" vertical="center"/>
    </xf>
    <xf numFmtId="0" fontId="15" fillId="0" borderId="54" xfId="1" applyFont="1" applyFill="1" applyBorder="1" applyAlignment="1">
      <alignment horizontal="center" vertical="center" wrapText="1"/>
    </xf>
    <xf numFmtId="0" fontId="15" fillId="2" borderId="21" xfId="5" applyFont="1" applyFill="1" applyBorder="1" applyAlignment="1">
      <alignment vertical="center" wrapText="1"/>
    </xf>
    <xf numFmtId="2" fontId="15" fillId="2" borderId="40" xfId="5" applyNumberFormat="1" applyFont="1" applyFill="1" applyBorder="1" applyAlignment="1">
      <alignment horizontal="center" vertical="center" wrapText="1"/>
    </xf>
    <xf numFmtId="0" fontId="15" fillId="0" borderId="50" xfId="5" applyFont="1" applyBorder="1" applyAlignment="1">
      <alignment horizontal="center" vertical="center" wrapText="1"/>
    </xf>
    <xf numFmtId="0" fontId="15" fillId="4" borderId="48" xfId="5" applyFont="1" applyFill="1" applyBorder="1" applyAlignment="1">
      <alignment horizontal="center" vertical="center"/>
    </xf>
    <xf numFmtId="0" fontId="10" fillId="0" borderId="51" xfId="5" applyFont="1" applyBorder="1" applyAlignment="1">
      <alignment horizontal="justify" vertical="center" wrapText="1"/>
    </xf>
    <xf numFmtId="0" fontId="15" fillId="4" borderId="21" xfId="5" applyFont="1" applyFill="1" applyBorder="1" applyAlignment="1">
      <alignment horizontal="justify" vertical="center" wrapText="1"/>
    </xf>
    <xf numFmtId="0" fontId="15" fillId="0" borderId="12" xfId="5" applyFont="1" applyBorder="1" applyAlignment="1">
      <alignment horizontal="center" vertical="center" wrapText="1"/>
    </xf>
    <xf numFmtId="0" fontId="15" fillId="0" borderId="55" xfId="5" applyFont="1" applyBorder="1" applyAlignment="1">
      <alignment horizontal="center" vertical="center" wrapText="1"/>
    </xf>
    <xf numFmtId="0" fontId="15" fillId="2" borderId="21" xfId="5" applyFont="1" applyFill="1" applyBorder="1" applyAlignment="1">
      <alignment vertical="center"/>
    </xf>
    <xf numFmtId="0" fontId="15" fillId="6" borderId="56" xfId="5" applyFont="1" applyFill="1" applyBorder="1" applyAlignment="1">
      <alignment horizontal="center" vertical="center"/>
    </xf>
    <xf numFmtId="2" fontId="15" fillId="2" borderId="40" xfId="5" applyNumberFormat="1" applyFont="1" applyFill="1" applyBorder="1" applyAlignment="1">
      <alignment horizontal="center" vertical="center"/>
    </xf>
    <xf numFmtId="0" fontId="15" fillId="2" borderId="2" xfId="5" applyFont="1" applyFill="1" applyBorder="1" applyAlignment="1">
      <alignment vertical="center"/>
    </xf>
    <xf numFmtId="2" fontId="15" fillId="2" borderId="40" xfId="5" applyNumberFormat="1" applyFont="1" applyFill="1" applyBorder="1" applyAlignment="1">
      <alignment horizontal="center"/>
    </xf>
    <xf numFmtId="0" fontId="15" fillId="4" borderId="0" xfId="5" applyFont="1" applyFill="1" applyBorder="1" applyAlignment="1">
      <alignment horizontal="center" vertical="center" wrapText="1"/>
    </xf>
    <xf numFmtId="1" fontId="15" fillId="4" borderId="0" xfId="6" applyNumberFormat="1" applyFont="1" applyFill="1" applyBorder="1" applyAlignment="1">
      <alignment horizontal="center" vertical="center"/>
    </xf>
    <xf numFmtId="0" fontId="15" fillId="4" borderId="0" xfId="5" applyFont="1" applyFill="1" applyBorder="1" applyAlignment="1">
      <alignment horizontal="justify" vertical="center" wrapText="1"/>
    </xf>
    <xf numFmtId="0" fontId="6" fillId="5" borderId="19" xfId="2" applyFont="1" applyFill="1" applyBorder="1" applyAlignment="1" applyProtection="1">
      <alignment horizontal="center" vertical="center"/>
    </xf>
    <xf numFmtId="8" fontId="11" fillId="0" borderId="21" xfId="5" applyNumberFormat="1" applyFont="1" applyFill="1" applyBorder="1" applyAlignment="1">
      <alignment horizontal="justify" vertical="center" wrapText="1"/>
    </xf>
    <xf numFmtId="4" fontId="15" fillId="0" borderId="40" xfId="5" applyNumberFormat="1" applyFont="1" applyBorder="1" applyAlignment="1">
      <alignment horizontal="center" vertical="center" wrapText="1"/>
    </xf>
    <xf numFmtId="4" fontId="15" fillId="4" borderId="3" xfId="6" applyNumberFormat="1" applyFont="1" applyFill="1" applyBorder="1" applyAlignment="1">
      <alignment horizontal="center" vertical="center"/>
    </xf>
    <xf numFmtId="4" fontId="15" fillId="4" borderId="40" xfId="5" applyNumberFormat="1" applyFont="1" applyFill="1" applyBorder="1" applyAlignment="1">
      <alignment horizontal="center" vertical="center"/>
    </xf>
    <xf numFmtId="4" fontId="15" fillId="0" borderId="4" xfId="5" applyNumberFormat="1" applyFont="1" applyBorder="1" applyAlignment="1">
      <alignment horizontal="center" vertical="center" wrapText="1"/>
    </xf>
    <xf numFmtId="4" fontId="15" fillId="4" borderId="21" xfId="5" applyNumberFormat="1" applyFont="1" applyFill="1" applyBorder="1" applyAlignment="1">
      <alignment horizontal="center" vertical="center"/>
    </xf>
    <xf numFmtId="4" fontId="15" fillId="2" borderId="2" xfId="5" applyNumberFormat="1" applyFont="1" applyFill="1" applyBorder="1" applyAlignment="1">
      <alignment vertical="center" wrapText="1"/>
    </xf>
    <xf numFmtId="4" fontId="15" fillId="2" borderId="40" xfId="5" applyNumberFormat="1" applyFont="1" applyFill="1" applyBorder="1" applyAlignment="1">
      <alignment horizontal="center" vertical="center" wrapText="1"/>
    </xf>
    <xf numFmtId="4" fontId="15" fillId="4" borderId="31" xfId="5" applyNumberFormat="1" applyFont="1" applyFill="1" applyBorder="1" applyAlignment="1">
      <alignment horizontal="center" vertical="center"/>
    </xf>
    <xf numFmtId="4" fontId="15" fillId="3" borderId="40" xfId="5" applyNumberFormat="1" applyFont="1" applyFill="1" applyBorder="1" applyAlignment="1">
      <alignment horizontal="center" vertical="center"/>
    </xf>
    <xf numFmtId="4" fontId="15" fillId="4" borderId="4" xfId="5" applyNumberFormat="1" applyFont="1" applyFill="1" applyBorder="1" applyAlignment="1">
      <alignment horizontal="center" vertical="center"/>
    </xf>
    <xf numFmtId="4" fontId="15" fillId="2" borderId="18" xfId="5" applyNumberFormat="1" applyFont="1" applyFill="1" applyBorder="1" applyAlignment="1">
      <alignment horizontal="center"/>
    </xf>
    <xf numFmtId="4" fontId="15" fillId="0" borderId="40" xfId="5" applyNumberFormat="1" applyFont="1" applyBorder="1" applyAlignment="1">
      <alignment horizontal="center"/>
    </xf>
    <xf numFmtId="4" fontId="15" fillId="2" borderId="40" xfId="5" applyNumberFormat="1" applyFont="1" applyFill="1" applyBorder="1" applyAlignment="1">
      <alignment horizontal="center" vertical="center"/>
    </xf>
    <xf numFmtId="4" fontId="15" fillId="2" borderId="40" xfId="5" applyNumberFormat="1" applyFont="1" applyFill="1" applyBorder="1" applyAlignment="1">
      <alignment horizontal="center" wrapText="1"/>
    </xf>
    <xf numFmtId="0" fontId="6" fillId="5" borderId="17" xfId="2" applyFont="1" applyFill="1" applyBorder="1" applyAlignment="1" applyProtection="1">
      <alignment horizontal="center" vertical="center"/>
    </xf>
    <xf numFmtId="0" fontId="6" fillId="5" borderId="21" xfId="2" applyFont="1" applyFill="1" applyBorder="1" applyAlignment="1" applyProtection="1">
      <alignment horizontal="center" vertical="center"/>
    </xf>
    <xf numFmtId="0" fontId="5" fillId="0" borderId="43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5" fillId="0" borderId="27" xfId="2" applyFont="1" applyFill="1" applyBorder="1" applyAlignment="1" applyProtection="1">
      <alignment horizontal="center" vertical="center"/>
    </xf>
    <xf numFmtId="0" fontId="5" fillId="0" borderId="57" xfId="2" applyFont="1" applyFill="1" applyBorder="1" applyAlignment="1" applyProtection="1">
      <alignment horizontal="center" vertical="center"/>
    </xf>
    <xf numFmtId="0" fontId="5" fillId="0" borderId="31" xfId="2" applyFont="1" applyFill="1" applyBorder="1" applyAlignment="1" applyProtection="1">
      <alignment horizontal="center" vertical="center"/>
    </xf>
    <xf numFmtId="0" fontId="19" fillId="0" borderId="20" xfId="1" applyFont="1" applyFill="1" applyBorder="1" applyAlignment="1">
      <alignment horizontal="center" vertical="center" shrinkToFit="1"/>
    </xf>
    <xf numFmtId="0" fontId="19" fillId="0" borderId="39" xfId="1" applyFont="1" applyFill="1" applyBorder="1" applyAlignment="1">
      <alignment horizontal="center" vertical="center" shrinkToFit="1"/>
    </xf>
    <xf numFmtId="0" fontId="13" fillId="0" borderId="0" xfId="1" applyFont="1" applyFill="1" applyAlignment="1">
      <alignment horizontal="right" vertical="center"/>
    </xf>
    <xf numFmtId="0" fontId="17" fillId="0" borderId="0" xfId="1" applyFont="1" applyFill="1" applyAlignment="1">
      <alignment horizontal="center"/>
    </xf>
    <xf numFmtId="0" fontId="19" fillId="0" borderId="0" xfId="1" applyFont="1" applyFill="1" applyBorder="1" applyAlignment="1">
      <alignment horizontal="center" vertical="center" wrapText="1"/>
    </xf>
    <xf numFmtId="0" fontId="11" fillId="0" borderId="17" xfId="5" applyFont="1" applyFill="1" applyBorder="1" applyAlignment="1">
      <alignment horizontal="center" vertical="center" wrapText="1"/>
    </xf>
    <xf numFmtId="0" fontId="11" fillId="0" borderId="18" xfId="5" applyFont="1" applyFill="1" applyBorder="1" applyAlignment="1">
      <alignment horizontal="center" vertical="center" wrapText="1"/>
    </xf>
    <xf numFmtId="0" fontId="11" fillId="0" borderId="21" xfId="5" applyFont="1" applyFill="1" applyBorder="1" applyAlignment="1">
      <alignment horizontal="center" vertical="center" wrapText="1"/>
    </xf>
    <xf numFmtId="0" fontId="15" fillId="4" borderId="3" xfId="5" applyFont="1" applyFill="1" applyBorder="1" applyAlignment="1">
      <alignment horizontal="center" vertical="center" wrapText="1"/>
    </xf>
    <xf numFmtId="0" fontId="15" fillId="4" borderId="1" xfId="5" applyFont="1" applyFill="1" applyBorder="1" applyAlignment="1">
      <alignment horizontal="center" vertical="center" wrapText="1"/>
    </xf>
    <xf numFmtId="0" fontId="15" fillId="0" borderId="5" xfId="5" applyFont="1" applyBorder="1" applyAlignment="1">
      <alignment horizontal="center" vertical="center" wrapText="1"/>
    </xf>
    <xf numFmtId="0" fontId="15" fillId="0" borderId="28" xfId="5" applyFont="1" applyBorder="1" applyAlignment="1">
      <alignment horizontal="center" vertical="center" wrapText="1"/>
    </xf>
    <xf numFmtId="0" fontId="15" fillId="0" borderId="8" xfId="5" applyFont="1" applyBorder="1" applyAlignment="1">
      <alignment horizontal="center" vertical="center" wrapText="1"/>
    </xf>
    <xf numFmtId="0" fontId="15" fillId="0" borderId="41" xfId="5" applyFont="1" applyBorder="1" applyAlignment="1">
      <alignment horizontal="center" vertical="center" wrapText="1"/>
    </xf>
    <xf numFmtId="0" fontId="15" fillId="0" borderId="17" xfId="5" applyFont="1" applyBorder="1" applyAlignment="1">
      <alignment horizontal="center" vertical="center" wrapText="1"/>
    </xf>
    <xf numFmtId="0" fontId="15" fillId="0" borderId="21" xfId="5" applyFont="1" applyBorder="1" applyAlignment="1">
      <alignment horizontal="center" vertical="center" wrapText="1"/>
    </xf>
    <xf numFmtId="0" fontId="15" fillId="0" borderId="27" xfId="5" applyFont="1" applyBorder="1" applyAlignment="1">
      <alignment horizontal="center" vertical="center" wrapText="1"/>
    </xf>
    <xf numFmtId="0" fontId="15" fillId="0" borderId="31" xfId="5" applyFont="1" applyBorder="1" applyAlignment="1">
      <alignment horizontal="center" vertical="center" wrapText="1"/>
    </xf>
    <xf numFmtId="0" fontId="15" fillId="4" borderId="17" xfId="5" applyFont="1" applyFill="1" applyBorder="1" applyAlignment="1">
      <alignment horizontal="center" vertical="center" wrapText="1"/>
    </xf>
    <xf numFmtId="0" fontId="15" fillId="4" borderId="18" xfId="5" applyFont="1" applyFill="1" applyBorder="1" applyAlignment="1">
      <alignment horizontal="center" vertical="center" wrapText="1"/>
    </xf>
    <xf numFmtId="0" fontId="15" fillId="2" borderId="17" xfId="5" applyFont="1" applyFill="1" applyBorder="1" applyAlignment="1">
      <alignment horizontal="center" vertical="center"/>
    </xf>
    <xf numFmtId="0" fontId="15" fillId="2" borderId="18" xfId="5" applyFont="1" applyFill="1" applyBorder="1" applyAlignment="1">
      <alignment horizontal="center" vertical="center"/>
    </xf>
    <xf numFmtId="0" fontId="15" fillId="0" borderId="26" xfId="5" applyFont="1" applyBorder="1" applyAlignment="1">
      <alignment horizontal="center" vertical="center" wrapText="1"/>
    </xf>
    <xf numFmtId="0" fontId="15" fillId="0" borderId="24" xfId="5" applyFont="1" applyBorder="1" applyAlignment="1">
      <alignment horizontal="center" vertical="center" wrapText="1"/>
    </xf>
    <xf numFmtId="0" fontId="15" fillId="4" borderId="21" xfId="5" applyFont="1" applyFill="1" applyBorder="1" applyAlignment="1">
      <alignment horizontal="center" vertical="center" wrapText="1"/>
    </xf>
    <xf numFmtId="0" fontId="15" fillId="2" borderId="17" xfId="5" applyFont="1" applyFill="1" applyBorder="1" applyAlignment="1">
      <alignment horizontal="center"/>
    </xf>
    <xf numFmtId="0" fontId="15" fillId="2" borderId="18" xfId="5" applyFont="1" applyFill="1" applyBorder="1" applyAlignment="1">
      <alignment horizontal="center"/>
    </xf>
    <xf numFmtId="0" fontId="15" fillId="0" borderId="7" xfId="5" applyFont="1" applyBorder="1" applyAlignment="1">
      <alignment horizontal="center" vertical="center" wrapText="1"/>
    </xf>
    <xf numFmtId="0" fontId="15" fillId="0" borderId="29" xfId="5" applyFont="1" applyBorder="1" applyAlignment="1">
      <alignment horizontal="center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2" xfId="5" applyFont="1" applyBorder="1" applyAlignment="1">
      <alignment horizontal="center" vertical="center" wrapText="1"/>
    </xf>
    <xf numFmtId="0" fontId="15" fillId="0" borderId="4" xfId="5" applyFont="1" applyBorder="1" applyAlignment="1">
      <alignment horizontal="center" vertical="center" wrapText="1"/>
    </xf>
    <xf numFmtId="0" fontId="15" fillId="2" borderId="17" xfId="5" applyFont="1" applyFill="1" applyBorder="1" applyAlignment="1">
      <alignment horizontal="center" wrapText="1"/>
    </xf>
    <xf numFmtId="0" fontId="15" fillId="2" borderId="18" xfId="5" applyFont="1" applyFill="1" applyBorder="1" applyAlignment="1">
      <alignment horizontal="center" wrapText="1"/>
    </xf>
    <xf numFmtId="0" fontId="15" fillId="0" borderId="43" xfId="5" applyFont="1" applyBorder="1" applyAlignment="1">
      <alignment horizontal="center" vertical="center" wrapText="1"/>
    </xf>
    <xf numFmtId="0" fontId="15" fillId="0" borderId="47" xfId="5" applyFont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5" fillId="4" borderId="28" xfId="5" applyFont="1" applyFill="1" applyBorder="1" applyAlignment="1">
      <alignment horizontal="center" vertical="center" wrapText="1"/>
    </xf>
    <xf numFmtId="0" fontId="15" fillId="4" borderId="22" xfId="5" applyFont="1" applyFill="1" applyBorder="1" applyAlignment="1">
      <alignment horizontal="center" vertical="center" wrapText="1"/>
    </xf>
    <xf numFmtId="0" fontId="15" fillId="0" borderId="25" xfId="5" applyFont="1" applyBorder="1" applyAlignment="1">
      <alignment horizontal="center" vertical="center" wrapText="1"/>
    </xf>
    <xf numFmtId="0" fontId="15" fillId="0" borderId="30" xfId="5" applyFont="1" applyBorder="1" applyAlignment="1">
      <alignment horizontal="center" vertical="center" wrapText="1"/>
    </xf>
    <xf numFmtId="0" fontId="15" fillId="0" borderId="38" xfId="5" applyFont="1" applyBorder="1" applyAlignment="1">
      <alignment horizontal="center" vertical="center" wrapText="1"/>
    </xf>
    <xf numFmtId="0" fontId="15" fillId="0" borderId="39" xfId="5" applyFont="1" applyBorder="1" applyAlignment="1">
      <alignment horizontal="center" vertical="center" wrapText="1"/>
    </xf>
    <xf numFmtId="0" fontId="15" fillId="2" borderId="17" xfId="5" applyFont="1" applyFill="1" applyBorder="1" applyAlignment="1">
      <alignment horizontal="center" vertical="center" wrapText="1"/>
    </xf>
    <xf numFmtId="0" fontId="15" fillId="2" borderId="18" xfId="5" applyFont="1" applyFill="1" applyBorder="1" applyAlignment="1">
      <alignment horizontal="center" vertical="center" wrapText="1"/>
    </xf>
    <xf numFmtId="0" fontId="15" fillId="2" borderId="21" xfId="5" applyFont="1" applyFill="1" applyBorder="1" applyAlignment="1">
      <alignment horizontal="center"/>
    </xf>
    <xf numFmtId="0" fontId="15" fillId="0" borderId="23" xfId="5" applyFont="1" applyBorder="1" applyAlignment="1">
      <alignment horizontal="center" vertical="center" wrapText="1"/>
    </xf>
  </cellXfs>
  <cellStyles count="9">
    <cellStyle name="Dziesiętny 2" xfId="4" xr:uid="{00000000-0005-0000-0000-000000000000}"/>
    <cellStyle name="Dziesiętny 3" xfId="6" xr:uid="{00000000-0005-0000-0000-000001000000}"/>
    <cellStyle name="Normalny" xfId="0" builtinId="0"/>
    <cellStyle name="Normalny 2" xfId="1" xr:uid="{00000000-0005-0000-0000-000003000000}"/>
    <cellStyle name="Normalny 3" xfId="5" xr:uid="{00000000-0005-0000-0000-000004000000}"/>
    <cellStyle name="Normalny_wykaz 4b 2010" xfId="2" xr:uid="{00000000-0005-0000-0000-000005000000}"/>
    <cellStyle name="Procentowy 2" xfId="8" xr:uid="{00000000-0005-0000-0000-000006000000}"/>
    <cellStyle name="Walutowy 2" xfId="3" xr:uid="{00000000-0005-0000-0000-000007000000}"/>
    <cellStyle name="Walutowy 3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7"/>
  <sheetViews>
    <sheetView tabSelected="1" zoomScaleNormal="100" zoomScaleSheetLayoutView="70" workbookViewId="0">
      <selection activeCell="N21" sqref="N21"/>
    </sheetView>
  </sheetViews>
  <sheetFormatPr defaultRowHeight="14.25"/>
  <cols>
    <col min="1" max="1" width="3.42578125" style="6" bestFit="1" customWidth="1"/>
    <col min="2" max="2" width="18.28515625" style="1" customWidth="1"/>
    <col min="3" max="3" width="7.85546875" style="60" bestFit="1" customWidth="1"/>
    <col min="4" max="4" width="11.28515625" style="2" bestFit="1" customWidth="1"/>
    <col min="5" max="5" width="10.28515625" style="2" bestFit="1" customWidth="1"/>
    <col min="6" max="6" width="10.28515625" style="2" customWidth="1"/>
    <col min="7" max="7" width="18.28515625" style="1" customWidth="1"/>
    <col min="8" max="13" width="9.140625" style="1"/>
    <col min="14" max="14" width="9.28515625" style="1" customWidth="1"/>
    <col min="15" max="246" width="9.140625" style="1"/>
    <col min="247" max="247" width="3.7109375" style="1" customWidth="1"/>
    <col min="248" max="248" width="10.42578125" style="1" bestFit="1" customWidth="1"/>
    <col min="249" max="249" width="5.7109375" style="1" bestFit="1" customWidth="1"/>
    <col min="250" max="250" width="15.7109375" style="1" bestFit="1" customWidth="1"/>
    <col min="251" max="251" width="7.7109375" style="1" bestFit="1" customWidth="1"/>
    <col min="252" max="252" width="25.5703125" style="1" bestFit="1" customWidth="1"/>
    <col min="253" max="253" width="10.85546875" style="1" bestFit="1" customWidth="1"/>
    <col min="254" max="254" width="9.85546875" style="1" bestFit="1" customWidth="1"/>
    <col min="255" max="255" width="13.42578125" style="1" bestFit="1" customWidth="1"/>
    <col min="256" max="256" width="12.42578125" style="1" bestFit="1" customWidth="1"/>
    <col min="257" max="257" width="13.42578125" style="1" bestFit="1" customWidth="1"/>
    <col min="258" max="258" width="18.28515625" style="1" customWidth="1"/>
    <col min="259" max="502" width="9.140625" style="1"/>
    <col min="503" max="503" width="3.7109375" style="1" customWidth="1"/>
    <col min="504" max="504" width="10.42578125" style="1" bestFit="1" customWidth="1"/>
    <col min="505" max="505" width="5.7109375" style="1" bestFit="1" customWidth="1"/>
    <col min="506" max="506" width="15.7109375" style="1" bestFit="1" customWidth="1"/>
    <col min="507" max="507" width="7.7109375" style="1" bestFit="1" customWidth="1"/>
    <col min="508" max="508" width="25.5703125" style="1" bestFit="1" customWidth="1"/>
    <col min="509" max="509" width="10.85546875" style="1" bestFit="1" customWidth="1"/>
    <col min="510" max="510" width="9.85546875" style="1" bestFit="1" customWidth="1"/>
    <col min="511" max="511" width="13.42578125" style="1" bestFit="1" customWidth="1"/>
    <col min="512" max="512" width="12.42578125" style="1" bestFit="1" customWidth="1"/>
    <col min="513" max="513" width="13.42578125" style="1" bestFit="1" customWidth="1"/>
    <col min="514" max="514" width="18.28515625" style="1" customWidth="1"/>
    <col min="515" max="758" width="9.140625" style="1"/>
    <col min="759" max="759" width="3.7109375" style="1" customWidth="1"/>
    <col min="760" max="760" width="10.42578125" style="1" bestFit="1" customWidth="1"/>
    <col min="761" max="761" width="5.7109375" style="1" bestFit="1" customWidth="1"/>
    <col min="762" max="762" width="15.7109375" style="1" bestFit="1" customWidth="1"/>
    <col min="763" max="763" width="7.7109375" style="1" bestFit="1" customWidth="1"/>
    <col min="764" max="764" width="25.5703125" style="1" bestFit="1" customWidth="1"/>
    <col min="765" max="765" width="10.85546875" style="1" bestFit="1" customWidth="1"/>
    <col min="766" max="766" width="9.85546875" style="1" bestFit="1" customWidth="1"/>
    <col min="767" max="767" width="13.42578125" style="1" bestFit="1" customWidth="1"/>
    <col min="768" max="768" width="12.42578125" style="1" bestFit="1" customWidth="1"/>
    <col min="769" max="769" width="13.42578125" style="1" bestFit="1" customWidth="1"/>
    <col min="770" max="770" width="18.28515625" style="1" customWidth="1"/>
    <col min="771" max="1014" width="9.140625" style="1"/>
    <col min="1015" max="1015" width="3.7109375" style="1" customWidth="1"/>
    <col min="1016" max="1016" width="10.42578125" style="1" bestFit="1" customWidth="1"/>
    <col min="1017" max="1017" width="5.7109375" style="1" bestFit="1" customWidth="1"/>
    <col min="1018" max="1018" width="15.7109375" style="1" bestFit="1" customWidth="1"/>
    <col min="1019" max="1019" width="7.7109375" style="1" bestFit="1" customWidth="1"/>
    <col min="1020" max="1020" width="25.5703125" style="1" bestFit="1" customWidth="1"/>
    <col min="1021" max="1021" width="10.85546875" style="1" bestFit="1" customWidth="1"/>
    <col min="1022" max="1022" width="9.85546875" style="1" bestFit="1" customWidth="1"/>
    <col min="1023" max="1023" width="13.42578125" style="1" bestFit="1" customWidth="1"/>
    <col min="1024" max="1024" width="12.42578125" style="1" bestFit="1" customWidth="1"/>
    <col min="1025" max="1025" width="13.42578125" style="1" bestFit="1" customWidth="1"/>
    <col min="1026" max="1026" width="18.28515625" style="1" customWidth="1"/>
    <col min="1027" max="1270" width="9.140625" style="1"/>
    <col min="1271" max="1271" width="3.7109375" style="1" customWidth="1"/>
    <col min="1272" max="1272" width="10.42578125" style="1" bestFit="1" customWidth="1"/>
    <col min="1273" max="1273" width="5.7109375" style="1" bestFit="1" customWidth="1"/>
    <col min="1274" max="1274" width="15.7109375" style="1" bestFit="1" customWidth="1"/>
    <col min="1275" max="1275" width="7.7109375" style="1" bestFit="1" customWidth="1"/>
    <col min="1276" max="1276" width="25.5703125" style="1" bestFit="1" customWidth="1"/>
    <col min="1277" max="1277" width="10.85546875" style="1" bestFit="1" customWidth="1"/>
    <col min="1278" max="1278" width="9.85546875" style="1" bestFit="1" customWidth="1"/>
    <col min="1279" max="1279" width="13.42578125" style="1" bestFit="1" customWidth="1"/>
    <col min="1280" max="1280" width="12.42578125" style="1" bestFit="1" customWidth="1"/>
    <col min="1281" max="1281" width="13.42578125" style="1" bestFit="1" customWidth="1"/>
    <col min="1282" max="1282" width="18.28515625" style="1" customWidth="1"/>
    <col min="1283" max="1526" width="9.140625" style="1"/>
    <col min="1527" max="1527" width="3.7109375" style="1" customWidth="1"/>
    <col min="1528" max="1528" width="10.42578125" style="1" bestFit="1" customWidth="1"/>
    <col min="1529" max="1529" width="5.7109375" style="1" bestFit="1" customWidth="1"/>
    <col min="1530" max="1530" width="15.7109375" style="1" bestFit="1" customWidth="1"/>
    <col min="1531" max="1531" width="7.7109375" style="1" bestFit="1" customWidth="1"/>
    <col min="1532" max="1532" width="25.5703125" style="1" bestFit="1" customWidth="1"/>
    <col min="1533" max="1533" width="10.85546875" style="1" bestFit="1" customWidth="1"/>
    <col min="1534" max="1534" width="9.85546875" style="1" bestFit="1" customWidth="1"/>
    <col min="1535" max="1535" width="13.42578125" style="1" bestFit="1" customWidth="1"/>
    <col min="1536" max="1536" width="12.42578125" style="1" bestFit="1" customWidth="1"/>
    <col min="1537" max="1537" width="13.42578125" style="1" bestFit="1" customWidth="1"/>
    <col min="1538" max="1538" width="18.28515625" style="1" customWidth="1"/>
    <col min="1539" max="1782" width="9.140625" style="1"/>
    <col min="1783" max="1783" width="3.7109375" style="1" customWidth="1"/>
    <col min="1784" max="1784" width="10.42578125" style="1" bestFit="1" customWidth="1"/>
    <col min="1785" max="1785" width="5.7109375" style="1" bestFit="1" customWidth="1"/>
    <col min="1786" max="1786" width="15.7109375" style="1" bestFit="1" customWidth="1"/>
    <col min="1787" max="1787" width="7.7109375" style="1" bestFit="1" customWidth="1"/>
    <col min="1788" max="1788" width="25.5703125" style="1" bestFit="1" customWidth="1"/>
    <col min="1789" max="1789" width="10.85546875" style="1" bestFit="1" customWidth="1"/>
    <col min="1790" max="1790" width="9.85546875" style="1" bestFit="1" customWidth="1"/>
    <col min="1791" max="1791" width="13.42578125" style="1" bestFit="1" customWidth="1"/>
    <col min="1792" max="1792" width="12.42578125" style="1" bestFit="1" customWidth="1"/>
    <col min="1793" max="1793" width="13.42578125" style="1" bestFit="1" customWidth="1"/>
    <col min="1794" max="1794" width="18.28515625" style="1" customWidth="1"/>
    <col min="1795" max="2038" width="9.140625" style="1"/>
    <col min="2039" max="2039" width="3.7109375" style="1" customWidth="1"/>
    <col min="2040" max="2040" width="10.42578125" style="1" bestFit="1" customWidth="1"/>
    <col min="2041" max="2041" width="5.7109375" style="1" bestFit="1" customWidth="1"/>
    <col min="2042" max="2042" width="15.7109375" style="1" bestFit="1" customWidth="1"/>
    <col min="2043" max="2043" width="7.7109375" style="1" bestFit="1" customWidth="1"/>
    <col min="2044" max="2044" width="25.5703125" style="1" bestFit="1" customWidth="1"/>
    <col min="2045" max="2045" width="10.85546875" style="1" bestFit="1" customWidth="1"/>
    <col min="2046" max="2046" width="9.85546875" style="1" bestFit="1" customWidth="1"/>
    <col min="2047" max="2047" width="13.42578125" style="1" bestFit="1" customWidth="1"/>
    <col min="2048" max="2048" width="12.42578125" style="1" bestFit="1" customWidth="1"/>
    <col min="2049" max="2049" width="13.42578125" style="1" bestFit="1" customWidth="1"/>
    <col min="2050" max="2050" width="18.28515625" style="1" customWidth="1"/>
    <col min="2051" max="2294" width="9.140625" style="1"/>
    <col min="2295" max="2295" width="3.7109375" style="1" customWidth="1"/>
    <col min="2296" max="2296" width="10.42578125" style="1" bestFit="1" customWidth="1"/>
    <col min="2297" max="2297" width="5.7109375" style="1" bestFit="1" customWidth="1"/>
    <col min="2298" max="2298" width="15.7109375" style="1" bestFit="1" customWidth="1"/>
    <col min="2299" max="2299" width="7.7109375" style="1" bestFit="1" customWidth="1"/>
    <col min="2300" max="2300" width="25.5703125" style="1" bestFit="1" customWidth="1"/>
    <col min="2301" max="2301" width="10.85546875" style="1" bestFit="1" customWidth="1"/>
    <col min="2302" max="2302" width="9.85546875" style="1" bestFit="1" customWidth="1"/>
    <col min="2303" max="2303" width="13.42578125" style="1" bestFit="1" customWidth="1"/>
    <col min="2304" max="2304" width="12.42578125" style="1" bestFit="1" customWidth="1"/>
    <col min="2305" max="2305" width="13.42578125" style="1" bestFit="1" customWidth="1"/>
    <col min="2306" max="2306" width="18.28515625" style="1" customWidth="1"/>
    <col min="2307" max="2550" width="9.140625" style="1"/>
    <col min="2551" max="2551" width="3.7109375" style="1" customWidth="1"/>
    <col min="2552" max="2552" width="10.42578125" style="1" bestFit="1" customWidth="1"/>
    <col min="2553" max="2553" width="5.7109375" style="1" bestFit="1" customWidth="1"/>
    <col min="2554" max="2554" width="15.7109375" style="1" bestFit="1" customWidth="1"/>
    <col min="2555" max="2555" width="7.7109375" style="1" bestFit="1" customWidth="1"/>
    <col min="2556" max="2556" width="25.5703125" style="1" bestFit="1" customWidth="1"/>
    <col min="2557" max="2557" width="10.85546875" style="1" bestFit="1" customWidth="1"/>
    <col min="2558" max="2558" width="9.85546875" style="1" bestFit="1" customWidth="1"/>
    <col min="2559" max="2559" width="13.42578125" style="1" bestFit="1" customWidth="1"/>
    <col min="2560" max="2560" width="12.42578125" style="1" bestFit="1" customWidth="1"/>
    <col min="2561" max="2561" width="13.42578125" style="1" bestFit="1" customWidth="1"/>
    <col min="2562" max="2562" width="18.28515625" style="1" customWidth="1"/>
    <col min="2563" max="2806" width="9.140625" style="1"/>
    <col min="2807" max="2807" width="3.7109375" style="1" customWidth="1"/>
    <col min="2808" max="2808" width="10.42578125" style="1" bestFit="1" customWidth="1"/>
    <col min="2809" max="2809" width="5.7109375" style="1" bestFit="1" customWidth="1"/>
    <col min="2810" max="2810" width="15.7109375" style="1" bestFit="1" customWidth="1"/>
    <col min="2811" max="2811" width="7.7109375" style="1" bestFit="1" customWidth="1"/>
    <col min="2812" max="2812" width="25.5703125" style="1" bestFit="1" customWidth="1"/>
    <col min="2813" max="2813" width="10.85546875" style="1" bestFit="1" customWidth="1"/>
    <col min="2814" max="2814" width="9.85546875" style="1" bestFit="1" customWidth="1"/>
    <col min="2815" max="2815" width="13.42578125" style="1" bestFit="1" customWidth="1"/>
    <col min="2816" max="2816" width="12.42578125" style="1" bestFit="1" customWidth="1"/>
    <col min="2817" max="2817" width="13.42578125" style="1" bestFit="1" customWidth="1"/>
    <col min="2818" max="2818" width="18.28515625" style="1" customWidth="1"/>
    <col min="2819" max="3062" width="9.140625" style="1"/>
    <col min="3063" max="3063" width="3.7109375" style="1" customWidth="1"/>
    <col min="3064" max="3064" width="10.42578125" style="1" bestFit="1" customWidth="1"/>
    <col min="3065" max="3065" width="5.7109375" style="1" bestFit="1" customWidth="1"/>
    <col min="3066" max="3066" width="15.7109375" style="1" bestFit="1" customWidth="1"/>
    <col min="3067" max="3067" width="7.7109375" style="1" bestFit="1" customWidth="1"/>
    <col min="3068" max="3068" width="25.5703125" style="1" bestFit="1" customWidth="1"/>
    <col min="3069" max="3069" width="10.85546875" style="1" bestFit="1" customWidth="1"/>
    <col min="3070" max="3070" width="9.85546875" style="1" bestFit="1" customWidth="1"/>
    <col min="3071" max="3071" width="13.42578125" style="1" bestFit="1" customWidth="1"/>
    <col min="3072" max="3072" width="12.42578125" style="1" bestFit="1" customWidth="1"/>
    <col min="3073" max="3073" width="13.42578125" style="1" bestFit="1" customWidth="1"/>
    <col min="3074" max="3074" width="18.28515625" style="1" customWidth="1"/>
    <col min="3075" max="3318" width="9.140625" style="1"/>
    <col min="3319" max="3319" width="3.7109375" style="1" customWidth="1"/>
    <col min="3320" max="3320" width="10.42578125" style="1" bestFit="1" customWidth="1"/>
    <col min="3321" max="3321" width="5.7109375" style="1" bestFit="1" customWidth="1"/>
    <col min="3322" max="3322" width="15.7109375" style="1" bestFit="1" customWidth="1"/>
    <col min="3323" max="3323" width="7.7109375" style="1" bestFit="1" customWidth="1"/>
    <col min="3324" max="3324" width="25.5703125" style="1" bestFit="1" customWidth="1"/>
    <col min="3325" max="3325" width="10.85546875" style="1" bestFit="1" customWidth="1"/>
    <col min="3326" max="3326" width="9.85546875" style="1" bestFit="1" customWidth="1"/>
    <col min="3327" max="3327" width="13.42578125" style="1" bestFit="1" customWidth="1"/>
    <col min="3328" max="3328" width="12.42578125" style="1" bestFit="1" customWidth="1"/>
    <col min="3329" max="3329" width="13.42578125" style="1" bestFit="1" customWidth="1"/>
    <col min="3330" max="3330" width="18.28515625" style="1" customWidth="1"/>
    <col min="3331" max="3574" width="9.140625" style="1"/>
    <col min="3575" max="3575" width="3.7109375" style="1" customWidth="1"/>
    <col min="3576" max="3576" width="10.42578125" style="1" bestFit="1" customWidth="1"/>
    <col min="3577" max="3577" width="5.7109375" style="1" bestFit="1" customWidth="1"/>
    <col min="3578" max="3578" width="15.7109375" style="1" bestFit="1" customWidth="1"/>
    <col min="3579" max="3579" width="7.7109375" style="1" bestFit="1" customWidth="1"/>
    <col min="3580" max="3580" width="25.5703125" style="1" bestFit="1" customWidth="1"/>
    <col min="3581" max="3581" width="10.85546875" style="1" bestFit="1" customWidth="1"/>
    <col min="3582" max="3582" width="9.85546875" style="1" bestFit="1" customWidth="1"/>
    <col min="3583" max="3583" width="13.42578125" style="1" bestFit="1" customWidth="1"/>
    <col min="3584" max="3584" width="12.42578125" style="1" bestFit="1" customWidth="1"/>
    <col min="3585" max="3585" width="13.42578125" style="1" bestFit="1" customWidth="1"/>
    <col min="3586" max="3586" width="18.28515625" style="1" customWidth="1"/>
    <col min="3587" max="3830" width="9.140625" style="1"/>
    <col min="3831" max="3831" width="3.7109375" style="1" customWidth="1"/>
    <col min="3832" max="3832" width="10.42578125" style="1" bestFit="1" customWidth="1"/>
    <col min="3833" max="3833" width="5.7109375" style="1" bestFit="1" customWidth="1"/>
    <col min="3834" max="3834" width="15.7109375" style="1" bestFit="1" customWidth="1"/>
    <col min="3835" max="3835" width="7.7109375" style="1" bestFit="1" customWidth="1"/>
    <col min="3836" max="3836" width="25.5703125" style="1" bestFit="1" customWidth="1"/>
    <col min="3837" max="3837" width="10.85546875" style="1" bestFit="1" customWidth="1"/>
    <col min="3838" max="3838" width="9.85546875" style="1" bestFit="1" customWidth="1"/>
    <col min="3839" max="3839" width="13.42578125" style="1" bestFit="1" customWidth="1"/>
    <col min="3840" max="3840" width="12.42578125" style="1" bestFit="1" customWidth="1"/>
    <col min="3841" max="3841" width="13.42578125" style="1" bestFit="1" customWidth="1"/>
    <col min="3842" max="3842" width="18.28515625" style="1" customWidth="1"/>
    <col min="3843" max="4086" width="9.140625" style="1"/>
    <col min="4087" max="4087" width="3.7109375" style="1" customWidth="1"/>
    <col min="4088" max="4088" width="10.42578125" style="1" bestFit="1" customWidth="1"/>
    <col min="4089" max="4089" width="5.7109375" style="1" bestFit="1" customWidth="1"/>
    <col min="4090" max="4090" width="15.7109375" style="1" bestFit="1" customWidth="1"/>
    <col min="4091" max="4091" width="7.7109375" style="1" bestFit="1" customWidth="1"/>
    <col min="4092" max="4092" width="25.5703125" style="1" bestFit="1" customWidth="1"/>
    <col min="4093" max="4093" width="10.85546875" style="1" bestFit="1" customWidth="1"/>
    <col min="4094" max="4094" width="9.85546875" style="1" bestFit="1" customWidth="1"/>
    <col min="4095" max="4095" width="13.42578125" style="1" bestFit="1" customWidth="1"/>
    <col min="4096" max="4096" width="12.42578125" style="1" bestFit="1" customWidth="1"/>
    <col min="4097" max="4097" width="13.42578125" style="1" bestFit="1" customWidth="1"/>
    <col min="4098" max="4098" width="18.28515625" style="1" customWidth="1"/>
    <col min="4099" max="4342" width="9.140625" style="1"/>
    <col min="4343" max="4343" width="3.7109375" style="1" customWidth="1"/>
    <col min="4344" max="4344" width="10.42578125" style="1" bestFit="1" customWidth="1"/>
    <col min="4345" max="4345" width="5.7109375" style="1" bestFit="1" customWidth="1"/>
    <col min="4346" max="4346" width="15.7109375" style="1" bestFit="1" customWidth="1"/>
    <col min="4347" max="4347" width="7.7109375" style="1" bestFit="1" customWidth="1"/>
    <col min="4348" max="4348" width="25.5703125" style="1" bestFit="1" customWidth="1"/>
    <col min="4349" max="4349" width="10.85546875" style="1" bestFit="1" customWidth="1"/>
    <col min="4350" max="4350" width="9.85546875" style="1" bestFit="1" customWidth="1"/>
    <col min="4351" max="4351" width="13.42578125" style="1" bestFit="1" customWidth="1"/>
    <col min="4352" max="4352" width="12.42578125" style="1" bestFit="1" customWidth="1"/>
    <col min="4353" max="4353" width="13.42578125" style="1" bestFit="1" customWidth="1"/>
    <col min="4354" max="4354" width="18.28515625" style="1" customWidth="1"/>
    <col min="4355" max="4598" width="9.140625" style="1"/>
    <col min="4599" max="4599" width="3.7109375" style="1" customWidth="1"/>
    <col min="4600" max="4600" width="10.42578125" style="1" bestFit="1" customWidth="1"/>
    <col min="4601" max="4601" width="5.7109375" style="1" bestFit="1" customWidth="1"/>
    <col min="4602" max="4602" width="15.7109375" style="1" bestFit="1" customWidth="1"/>
    <col min="4603" max="4603" width="7.7109375" style="1" bestFit="1" customWidth="1"/>
    <col min="4604" max="4604" width="25.5703125" style="1" bestFit="1" customWidth="1"/>
    <col min="4605" max="4605" width="10.85546875" style="1" bestFit="1" customWidth="1"/>
    <col min="4606" max="4606" width="9.85546875" style="1" bestFit="1" customWidth="1"/>
    <col min="4607" max="4607" width="13.42578125" style="1" bestFit="1" customWidth="1"/>
    <col min="4608" max="4608" width="12.42578125" style="1" bestFit="1" customWidth="1"/>
    <col min="4609" max="4609" width="13.42578125" style="1" bestFit="1" customWidth="1"/>
    <col min="4610" max="4610" width="18.28515625" style="1" customWidth="1"/>
    <col min="4611" max="4854" width="9.140625" style="1"/>
    <col min="4855" max="4855" width="3.7109375" style="1" customWidth="1"/>
    <col min="4856" max="4856" width="10.42578125" style="1" bestFit="1" customWidth="1"/>
    <col min="4857" max="4857" width="5.7109375" style="1" bestFit="1" customWidth="1"/>
    <col min="4858" max="4858" width="15.7109375" style="1" bestFit="1" customWidth="1"/>
    <col min="4859" max="4859" width="7.7109375" style="1" bestFit="1" customWidth="1"/>
    <col min="4860" max="4860" width="25.5703125" style="1" bestFit="1" customWidth="1"/>
    <col min="4861" max="4861" width="10.85546875" style="1" bestFit="1" customWidth="1"/>
    <col min="4862" max="4862" width="9.85546875" style="1" bestFit="1" customWidth="1"/>
    <col min="4863" max="4863" width="13.42578125" style="1" bestFit="1" customWidth="1"/>
    <col min="4864" max="4864" width="12.42578125" style="1" bestFit="1" customWidth="1"/>
    <col min="4865" max="4865" width="13.42578125" style="1" bestFit="1" customWidth="1"/>
    <col min="4866" max="4866" width="18.28515625" style="1" customWidth="1"/>
    <col min="4867" max="5110" width="9.140625" style="1"/>
    <col min="5111" max="5111" width="3.7109375" style="1" customWidth="1"/>
    <col min="5112" max="5112" width="10.42578125" style="1" bestFit="1" customWidth="1"/>
    <col min="5113" max="5113" width="5.7109375" style="1" bestFit="1" customWidth="1"/>
    <col min="5114" max="5114" width="15.7109375" style="1" bestFit="1" customWidth="1"/>
    <col min="5115" max="5115" width="7.7109375" style="1" bestFit="1" customWidth="1"/>
    <col min="5116" max="5116" width="25.5703125" style="1" bestFit="1" customWidth="1"/>
    <col min="5117" max="5117" width="10.85546875" style="1" bestFit="1" customWidth="1"/>
    <col min="5118" max="5118" width="9.85546875" style="1" bestFit="1" customWidth="1"/>
    <col min="5119" max="5119" width="13.42578125" style="1" bestFit="1" customWidth="1"/>
    <col min="5120" max="5120" width="12.42578125" style="1" bestFit="1" customWidth="1"/>
    <col min="5121" max="5121" width="13.42578125" style="1" bestFit="1" customWidth="1"/>
    <col min="5122" max="5122" width="18.28515625" style="1" customWidth="1"/>
    <col min="5123" max="5366" width="9.140625" style="1"/>
    <col min="5367" max="5367" width="3.7109375" style="1" customWidth="1"/>
    <col min="5368" max="5368" width="10.42578125" style="1" bestFit="1" customWidth="1"/>
    <col min="5369" max="5369" width="5.7109375" style="1" bestFit="1" customWidth="1"/>
    <col min="5370" max="5370" width="15.7109375" style="1" bestFit="1" customWidth="1"/>
    <col min="5371" max="5371" width="7.7109375" style="1" bestFit="1" customWidth="1"/>
    <col min="5372" max="5372" width="25.5703125" style="1" bestFit="1" customWidth="1"/>
    <col min="5373" max="5373" width="10.85546875" style="1" bestFit="1" customWidth="1"/>
    <col min="5374" max="5374" width="9.85546875" style="1" bestFit="1" customWidth="1"/>
    <col min="5375" max="5375" width="13.42578125" style="1" bestFit="1" customWidth="1"/>
    <col min="5376" max="5376" width="12.42578125" style="1" bestFit="1" customWidth="1"/>
    <col min="5377" max="5377" width="13.42578125" style="1" bestFit="1" customWidth="1"/>
    <col min="5378" max="5378" width="18.28515625" style="1" customWidth="1"/>
    <col min="5379" max="5622" width="9.140625" style="1"/>
    <col min="5623" max="5623" width="3.7109375" style="1" customWidth="1"/>
    <col min="5624" max="5624" width="10.42578125" style="1" bestFit="1" customWidth="1"/>
    <col min="5625" max="5625" width="5.7109375" style="1" bestFit="1" customWidth="1"/>
    <col min="5626" max="5626" width="15.7109375" style="1" bestFit="1" customWidth="1"/>
    <col min="5627" max="5627" width="7.7109375" style="1" bestFit="1" customWidth="1"/>
    <col min="5628" max="5628" width="25.5703125" style="1" bestFit="1" customWidth="1"/>
    <col min="5629" max="5629" width="10.85546875" style="1" bestFit="1" customWidth="1"/>
    <col min="5630" max="5630" width="9.85546875" style="1" bestFit="1" customWidth="1"/>
    <col min="5631" max="5631" width="13.42578125" style="1" bestFit="1" customWidth="1"/>
    <col min="5632" max="5632" width="12.42578125" style="1" bestFit="1" customWidth="1"/>
    <col min="5633" max="5633" width="13.42578125" style="1" bestFit="1" customWidth="1"/>
    <col min="5634" max="5634" width="18.28515625" style="1" customWidth="1"/>
    <col min="5635" max="5878" width="9.140625" style="1"/>
    <col min="5879" max="5879" width="3.7109375" style="1" customWidth="1"/>
    <col min="5880" max="5880" width="10.42578125" style="1" bestFit="1" customWidth="1"/>
    <col min="5881" max="5881" width="5.7109375" style="1" bestFit="1" customWidth="1"/>
    <col min="5882" max="5882" width="15.7109375" style="1" bestFit="1" customWidth="1"/>
    <col min="5883" max="5883" width="7.7109375" style="1" bestFit="1" customWidth="1"/>
    <col min="5884" max="5884" width="25.5703125" style="1" bestFit="1" customWidth="1"/>
    <col min="5885" max="5885" width="10.85546875" style="1" bestFit="1" customWidth="1"/>
    <col min="5886" max="5886" width="9.85546875" style="1" bestFit="1" customWidth="1"/>
    <col min="5887" max="5887" width="13.42578125" style="1" bestFit="1" customWidth="1"/>
    <col min="5888" max="5888" width="12.42578125" style="1" bestFit="1" customWidth="1"/>
    <col min="5889" max="5889" width="13.42578125" style="1" bestFit="1" customWidth="1"/>
    <col min="5890" max="5890" width="18.28515625" style="1" customWidth="1"/>
    <col min="5891" max="6134" width="9.140625" style="1"/>
    <col min="6135" max="6135" width="3.7109375" style="1" customWidth="1"/>
    <col min="6136" max="6136" width="10.42578125" style="1" bestFit="1" customWidth="1"/>
    <col min="6137" max="6137" width="5.7109375" style="1" bestFit="1" customWidth="1"/>
    <col min="6138" max="6138" width="15.7109375" style="1" bestFit="1" customWidth="1"/>
    <col min="6139" max="6139" width="7.7109375" style="1" bestFit="1" customWidth="1"/>
    <col min="6140" max="6140" width="25.5703125" style="1" bestFit="1" customWidth="1"/>
    <col min="6141" max="6141" width="10.85546875" style="1" bestFit="1" customWidth="1"/>
    <col min="6142" max="6142" width="9.85546875" style="1" bestFit="1" customWidth="1"/>
    <col min="6143" max="6143" width="13.42578125" style="1" bestFit="1" customWidth="1"/>
    <col min="6144" max="6144" width="12.42578125" style="1" bestFit="1" customWidth="1"/>
    <col min="6145" max="6145" width="13.42578125" style="1" bestFit="1" customWidth="1"/>
    <col min="6146" max="6146" width="18.28515625" style="1" customWidth="1"/>
    <col min="6147" max="6390" width="9.140625" style="1"/>
    <col min="6391" max="6391" width="3.7109375" style="1" customWidth="1"/>
    <col min="6392" max="6392" width="10.42578125" style="1" bestFit="1" customWidth="1"/>
    <col min="6393" max="6393" width="5.7109375" style="1" bestFit="1" customWidth="1"/>
    <col min="6394" max="6394" width="15.7109375" style="1" bestFit="1" customWidth="1"/>
    <col min="6395" max="6395" width="7.7109375" style="1" bestFit="1" customWidth="1"/>
    <col min="6396" max="6396" width="25.5703125" style="1" bestFit="1" customWidth="1"/>
    <col min="6397" max="6397" width="10.85546875" style="1" bestFit="1" customWidth="1"/>
    <col min="6398" max="6398" width="9.85546875" style="1" bestFit="1" customWidth="1"/>
    <col min="6399" max="6399" width="13.42578125" style="1" bestFit="1" customWidth="1"/>
    <col min="6400" max="6400" width="12.42578125" style="1" bestFit="1" customWidth="1"/>
    <col min="6401" max="6401" width="13.42578125" style="1" bestFit="1" customWidth="1"/>
    <col min="6402" max="6402" width="18.28515625" style="1" customWidth="1"/>
    <col min="6403" max="6646" width="9.140625" style="1"/>
    <col min="6647" max="6647" width="3.7109375" style="1" customWidth="1"/>
    <col min="6648" max="6648" width="10.42578125" style="1" bestFit="1" customWidth="1"/>
    <col min="6649" max="6649" width="5.7109375" style="1" bestFit="1" customWidth="1"/>
    <col min="6650" max="6650" width="15.7109375" style="1" bestFit="1" customWidth="1"/>
    <col min="6651" max="6651" width="7.7109375" style="1" bestFit="1" customWidth="1"/>
    <col min="6652" max="6652" width="25.5703125" style="1" bestFit="1" customWidth="1"/>
    <col min="6653" max="6653" width="10.85546875" style="1" bestFit="1" customWidth="1"/>
    <col min="6654" max="6654" width="9.85546875" style="1" bestFit="1" customWidth="1"/>
    <col min="6655" max="6655" width="13.42578125" style="1" bestFit="1" customWidth="1"/>
    <col min="6656" max="6656" width="12.42578125" style="1" bestFit="1" customWidth="1"/>
    <col min="6657" max="6657" width="13.42578125" style="1" bestFit="1" customWidth="1"/>
    <col min="6658" max="6658" width="18.28515625" style="1" customWidth="1"/>
    <col min="6659" max="6902" width="9.140625" style="1"/>
    <col min="6903" max="6903" width="3.7109375" style="1" customWidth="1"/>
    <col min="6904" max="6904" width="10.42578125" style="1" bestFit="1" customWidth="1"/>
    <col min="6905" max="6905" width="5.7109375" style="1" bestFit="1" customWidth="1"/>
    <col min="6906" max="6906" width="15.7109375" style="1" bestFit="1" customWidth="1"/>
    <col min="6907" max="6907" width="7.7109375" style="1" bestFit="1" customWidth="1"/>
    <col min="6908" max="6908" width="25.5703125" style="1" bestFit="1" customWidth="1"/>
    <col min="6909" max="6909" width="10.85546875" style="1" bestFit="1" customWidth="1"/>
    <col min="6910" max="6910" width="9.85546875" style="1" bestFit="1" customWidth="1"/>
    <col min="6911" max="6911" width="13.42578125" style="1" bestFit="1" customWidth="1"/>
    <col min="6912" max="6912" width="12.42578125" style="1" bestFit="1" customWidth="1"/>
    <col min="6913" max="6913" width="13.42578125" style="1" bestFit="1" customWidth="1"/>
    <col min="6914" max="6914" width="18.28515625" style="1" customWidth="1"/>
    <col min="6915" max="7158" width="9.140625" style="1"/>
    <col min="7159" max="7159" width="3.7109375" style="1" customWidth="1"/>
    <col min="7160" max="7160" width="10.42578125" style="1" bestFit="1" customWidth="1"/>
    <col min="7161" max="7161" width="5.7109375" style="1" bestFit="1" customWidth="1"/>
    <col min="7162" max="7162" width="15.7109375" style="1" bestFit="1" customWidth="1"/>
    <col min="7163" max="7163" width="7.7109375" style="1" bestFit="1" customWidth="1"/>
    <col min="7164" max="7164" width="25.5703125" style="1" bestFit="1" customWidth="1"/>
    <col min="7165" max="7165" width="10.85546875" style="1" bestFit="1" customWidth="1"/>
    <col min="7166" max="7166" width="9.85546875" style="1" bestFit="1" customWidth="1"/>
    <col min="7167" max="7167" width="13.42578125" style="1" bestFit="1" customWidth="1"/>
    <col min="7168" max="7168" width="12.42578125" style="1" bestFit="1" customWidth="1"/>
    <col min="7169" max="7169" width="13.42578125" style="1" bestFit="1" customWidth="1"/>
    <col min="7170" max="7170" width="18.28515625" style="1" customWidth="1"/>
    <col min="7171" max="7414" width="9.140625" style="1"/>
    <col min="7415" max="7415" width="3.7109375" style="1" customWidth="1"/>
    <col min="7416" max="7416" width="10.42578125" style="1" bestFit="1" customWidth="1"/>
    <col min="7417" max="7417" width="5.7109375" style="1" bestFit="1" customWidth="1"/>
    <col min="7418" max="7418" width="15.7109375" style="1" bestFit="1" customWidth="1"/>
    <col min="7419" max="7419" width="7.7109375" style="1" bestFit="1" customWidth="1"/>
    <col min="7420" max="7420" width="25.5703125" style="1" bestFit="1" customWidth="1"/>
    <col min="7421" max="7421" width="10.85546875" style="1" bestFit="1" customWidth="1"/>
    <col min="7422" max="7422" width="9.85546875" style="1" bestFit="1" customWidth="1"/>
    <col min="7423" max="7423" width="13.42578125" style="1" bestFit="1" customWidth="1"/>
    <col min="7424" max="7424" width="12.42578125" style="1" bestFit="1" customWidth="1"/>
    <col min="7425" max="7425" width="13.42578125" style="1" bestFit="1" customWidth="1"/>
    <col min="7426" max="7426" width="18.28515625" style="1" customWidth="1"/>
    <col min="7427" max="7670" width="9.140625" style="1"/>
    <col min="7671" max="7671" width="3.7109375" style="1" customWidth="1"/>
    <col min="7672" max="7672" width="10.42578125" style="1" bestFit="1" customWidth="1"/>
    <col min="7673" max="7673" width="5.7109375" style="1" bestFit="1" customWidth="1"/>
    <col min="7674" max="7674" width="15.7109375" style="1" bestFit="1" customWidth="1"/>
    <col min="7675" max="7675" width="7.7109375" style="1" bestFit="1" customWidth="1"/>
    <col min="7676" max="7676" width="25.5703125" style="1" bestFit="1" customWidth="1"/>
    <col min="7677" max="7677" width="10.85546875" style="1" bestFit="1" customWidth="1"/>
    <col min="7678" max="7678" width="9.85546875" style="1" bestFit="1" customWidth="1"/>
    <col min="7679" max="7679" width="13.42578125" style="1" bestFit="1" customWidth="1"/>
    <col min="7680" max="7680" width="12.42578125" style="1" bestFit="1" customWidth="1"/>
    <col min="7681" max="7681" width="13.42578125" style="1" bestFit="1" customWidth="1"/>
    <col min="7682" max="7682" width="18.28515625" style="1" customWidth="1"/>
    <col min="7683" max="7926" width="9.140625" style="1"/>
    <col min="7927" max="7927" width="3.7109375" style="1" customWidth="1"/>
    <col min="7928" max="7928" width="10.42578125" style="1" bestFit="1" customWidth="1"/>
    <col min="7929" max="7929" width="5.7109375" style="1" bestFit="1" customWidth="1"/>
    <col min="7930" max="7930" width="15.7109375" style="1" bestFit="1" customWidth="1"/>
    <col min="7931" max="7931" width="7.7109375" style="1" bestFit="1" customWidth="1"/>
    <col min="7932" max="7932" width="25.5703125" style="1" bestFit="1" customWidth="1"/>
    <col min="7933" max="7933" width="10.85546875" style="1" bestFit="1" customWidth="1"/>
    <col min="7934" max="7934" width="9.85546875" style="1" bestFit="1" customWidth="1"/>
    <col min="7935" max="7935" width="13.42578125" style="1" bestFit="1" customWidth="1"/>
    <col min="7936" max="7936" width="12.42578125" style="1" bestFit="1" customWidth="1"/>
    <col min="7937" max="7937" width="13.42578125" style="1" bestFit="1" customWidth="1"/>
    <col min="7938" max="7938" width="18.28515625" style="1" customWidth="1"/>
    <col min="7939" max="8182" width="9.140625" style="1"/>
    <col min="8183" max="8183" width="3.7109375" style="1" customWidth="1"/>
    <col min="8184" max="8184" width="10.42578125" style="1" bestFit="1" customWidth="1"/>
    <col min="8185" max="8185" width="5.7109375" style="1" bestFit="1" customWidth="1"/>
    <col min="8186" max="8186" width="15.7109375" style="1" bestFit="1" customWidth="1"/>
    <col min="8187" max="8187" width="7.7109375" style="1" bestFit="1" customWidth="1"/>
    <col min="8188" max="8188" width="25.5703125" style="1" bestFit="1" customWidth="1"/>
    <col min="8189" max="8189" width="10.85546875" style="1" bestFit="1" customWidth="1"/>
    <col min="8190" max="8190" width="9.85546875" style="1" bestFit="1" customWidth="1"/>
    <col min="8191" max="8191" width="13.42578125" style="1" bestFit="1" customWidth="1"/>
    <col min="8192" max="8192" width="12.42578125" style="1" bestFit="1" customWidth="1"/>
    <col min="8193" max="8193" width="13.42578125" style="1" bestFit="1" customWidth="1"/>
    <col min="8194" max="8194" width="18.28515625" style="1" customWidth="1"/>
    <col min="8195" max="8438" width="9.140625" style="1"/>
    <col min="8439" max="8439" width="3.7109375" style="1" customWidth="1"/>
    <col min="8440" max="8440" width="10.42578125" style="1" bestFit="1" customWidth="1"/>
    <col min="8441" max="8441" width="5.7109375" style="1" bestFit="1" customWidth="1"/>
    <col min="8442" max="8442" width="15.7109375" style="1" bestFit="1" customWidth="1"/>
    <col min="8443" max="8443" width="7.7109375" style="1" bestFit="1" customWidth="1"/>
    <col min="8444" max="8444" width="25.5703125" style="1" bestFit="1" customWidth="1"/>
    <col min="8445" max="8445" width="10.85546875" style="1" bestFit="1" customWidth="1"/>
    <col min="8446" max="8446" width="9.85546875" style="1" bestFit="1" customWidth="1"/>
    <col min="8447" max="8447" width="13.42578125" style="1" bestFit="1" customWidth="1"/>
    <col min="8448" max="8448" width="12.42578125" style="1" bestFit="1" customWidth="1"/>
    <col min="8449" max="8449" width="13.42578125" style="1" bestFit="1" customWidth="1"/>
    <col min="8450" max="8450" width="18.28515625" style="1" customWidth="1"/>
    <col min="8451" max="8694" width="9.140625" style="1"/>
    <col min="8695" max="8695" width="3.7109375" style="1" customWidth="1"/>
    <col min="8696" max="8696" width="10.42578125" style="1" bestFit="1" customWidth="1"/>
    <col min="8697" max="8697" width="5.7109375" style="1" bestFit="1" customWidth="1"/>
    <col min="8698" max="8698" width="15.7109375" style="1" bestFit="1" customWidth="1"/>
    <col min="8699" max="8699" width="7.7109375" style="1" bestFit="1" customWidth="1"/>
    <col min="8700" max="8700" width="25.5703125" style="1" bestFit="1" customWidth="1"/>
    <col min="8701" max="8701" width="10.85546875" style="1" bestFit="1" customWidth="1"/>
    <col min="8702" max="8702" width="9.85546875" style="1" bestFit="1" customWidth="1"/>
    <col min="8703" max="8703" width="13.42578125" style="1" bestFit="1" customWidth="1"/>
    <col min="8704" max="8704" width="12.42578125" style="1" bestFit="1" customWidth="1"/>
    <col min="8705" max="8705" width="13.42578125" style="1" bestFit="1" customWidth="1"/>
    <col min="8706" max="8706" width="18.28515625" style="1" customWidth="1"/>
    <col min="8707" max="8950" width="9.140625" style="1"/>
    <col min="8951" max="8951" width="3.7109375" style="1" customWidth="1"/>
    <col min="8952" max="8952" width="10.42578125" style="1" bestFit="1" customWidth="1"/>
    <col min="8953" max="8953" width="5.7109375" style="1" bestFit="1" customWidth="1"/>
    <col min="8954" max="8954" width="15.7109375" style="1" bestFit="1" customWidth="1"/>
    <col min="8955" max="8955" width="7.7109375" style="1" bestFit="1" customWidth="1"/>
    <col min="8956" max="8956" width="25.5703125" style="1" bestFit="1" customWidth="1"/>
    <col min="8957" max="8957" width="10.85546875" style="1" bestFit="1" customWidth="1"/>
    <col min="8958" max="8958" width="9.85546875" style="1" bestFit="1" customWidth="1"/>
    <col min="8959" max="8959" width="13.42578125" style="1" bestFit="1" customWidth="1"/>
    <col min="8960" max="8960" width="12.42578125" style="1" bestFit="1" customWidth="1"/>
    <col min="8961" max="8961" width="13.42578125" style="1" bestFit="1" customWidth="1"/>
    <col min="8962" max="8962" width="18.28515625" style="1" customWidth="1"/>
    <col min="8963" max="9206" width="9.140625" style="1"/>
    <col min="9207" max="9207" width="3.7109375" style="1" customWidth="1"/>
    <col min="9208" max="9208" width="10.42578125" style="1" bestFit="1" customWidth="1"/>
    <col min="9209" max="9209" width="5.7109375" style="1" bestFit="1" customWidth="1"/>
    <col min="9210" max="9210" width="15.7109375" style="1" bestFit="1" customWidth="1"/>
    <col min="9211" max="9211" width="7.7109375" style="1" bestFit="1" customWidth="1"/>
    <col min="9212" max="9212" width="25.5703125" style="1" bestFit="1" customWidth="1"/>
    <col min="9213" max="9213" width="10.85546875" style="1" bestFit="1" customWidth="1"/>
    <col min="9214" max="9214" width="9.85546875" style="1" bestFit="1" customWidth="1"/>
    <col min="9215" max="9215" width="13.42578125" style="1" bestFit="1" customWidth="1"/>
    <col min="9216" max="9216" width="12.42578125" style="1" bestFit="1" customWidth="1"/>
    <col min="9217" max="9217" width="13.42578125" style="1" bestFit="1" customWidth="1"/>
    <col min="9218" max="9218" width="18.28515625" style="1" customWidth="1"/>
    <col min="9219" max="9462" width="9.140625" style="1"/>
    <col min="9463" max="9463" width="3.7109375" style="1" customWidth="1"/>
    <col min="9464" max="9464" width="10.42578125" style="1" bestFit="1" customWidth="1"/>
    <col min="9465" max="9465" width="5.7109375" style="1" bestFit="1" customWidth="1"/>
    <col min="9466" max="9466" width="15.7109375" style="1" bestFit="1" customWidth="1"/>
    <col min="9467" max="9467" width="7.7109375" style="1" bestFit="1" customWidth="1"/>
    <col min="9468" max="9468" width="25.5703125" style="1" bestFit="1" customWidth="1"/>
    <col min="9469" max="9469" width="10.85546875" style="1" bestFit="1" customWidth="1"/>
    <col min="9470" max="9470" width="9.85546875" style="1" bestFit="1" customWidth="1"/>
    <col min="9471" max="9471" width="13.42578125" style="1" bestFit="1" customWidth="1"/>
    <col min="9472" max="9472" width="12.42578125" style="1" bestFit="1" customWidth="1"/>
    <col min="9473" max="9473" width="13.42578125" style="1" bestFit="1" customWidth="1"/>
    <col min="9474" max="9474" width="18.28515625" style="1" customWidth="1"/>
    <col min="9475" max="9718" width="9.140625" style="1"/>
    <col min="9719" max="9719" width="3.7109375" style="1" customWidth="1"/>
    <col min="9720" max="9720" width="10.42578125" style="1" bestFit="1" customWidth="1"/>
    <col min="9721" max="9721" width="5.7109375" style="1" bestFit="1" customWidth="1"/>
    <col min="9722" max="9722" width="15.7109375" style="1" bestFit="1" customWidth="1"/>
    <col min="9723" max="9723" width="7.7109375" style="1" bestFit="1" customWidth="1"/>
    <col min="9724" max="9724" width="25.5703125" style="1" bestFit="1" customWidth="1"/>
    <col min="9725" max="9725" width="10.85546875" style="1" bestFit="1" customWidth="1"/>
    <col min="9726" max="9726" width="9.85546875" style="1" bestFit="1" customWidth="1"/>
    <col min="9727" max="9727" width="13.42578125" style="1" bestFit="1" customWidth="1"/>
    <col min="9728" max="9728" width="12.42578125" style="1" bestFit="1" customWidth="1"/>
    <col min="9729" max="9729" width="13.42578125" style="1" bestFit="1" customWidth="1"/>
    <col min="9730" max="9730" width="18.28515625" style="1" customWidth="1"/>
    <col min="9731" max="9974" width="9.140625" style="1"/>
    <col min="9975" max="9975" width="3.7109375" style="1" customWidth="1"/>
    <col min="9976" max="9976" width="10.42578125" style="1" bestFit="1" customWidth="1"/>
    <col min="9977" max="9977" width="5.7109375" style="1" bestFit="1" customWidth="1"/>
    <col min="9978" max="9978" width="15.7109375" style="1" bestFit="1" customWidth="1"/>
    <col min="9979" max="9979" width="7.7109375" style="1" bestFit="1" customWidth="1"/>
    <col min="9980" max="9980" width="25.5703125" style="1" bestFit="1" customWidth="1"/>
    <col min="9981" max="9981" width="10.85546875" style="1" bestFit="1" customWidth="1"/>
    <col min="9982" max="9982" width="9.85546875" style="1" bestFit="1" customWidth="1"/>
    <col min="9983" max="9983" width="13.42578125" style="1" bestFit="1" customWidth="1"/>
    <col min="9984" max="9984" width="12.42578125" style="1" bestFit="1" customWidth="1"/>
    <col min="9985" max="9985" width="13.42578125" style="1" bestFit="1" customWidth="1"/>
    <col min="9986" max="9986" width="18.28515625" style="1" customWidth="1"/>
    <col min="9987" max="10230" width="9.140625" style="1"/>
    <col min="10231" max="10231" width="3.7109375" style="1" customWidth="1"/>
    <col min="10232" max="10232" width="10.42578125" style="1" bestFit="1" customWidth="1"/>
    <col min="10233" max="10233" width="5.7109375" style="1" bestFit="1" customWidth="1"/>
    <col min="10234" max="10234" width="15.7109375" style="1" bestFit="1" customWidth="1"/>
    <col min="10235" max="10235" width="7.7109375" style="1" bestFit="1" customWidth="1"/>
    <col min="10236" max="10236" width="25.5703125" style="1" bestFit="1" customWidth="1"/>
    <col min="10237" max="10237" width="10.85546875" style="1" bestFit="1" customWidth="1"/>
    <col min="10238" max="10238" width="9.85546875" style="1" bestFit="1" customWidth="1"/>
    <col min="10239" max="10239" width="13.42578125" style="1" bestFit="1" customWidth="1"/>
    <col min="10240" max="10240" width="12.42578125" style="1" bestFit="1" customWidth="1"/>
    <col min="10241" max="10241" width="13.42578125" style="1" bestFit="1" customWidth="1"/>
    <col min="10242" max="10242" width="18.28515625" style="1" customWidth="1"/>
    <col min="10243" max="10486" width="9.140625" style="1"/>
    <col min="10487" max="10487" width="3.7109375" style="1" customWidth="1"/>
    <col min="10488" max="10488" width="10.42578125" style="1" bestFit="1" customWidth="1"/>
    <col min="10489" max="10489" width="5.7109375" style="1" bestFit="1" customWidth="1"/>
    <col min="10490" max="10490" width="15.7109375" style="1" bestFit="1" customWidth="1"/>
    <col min="10491" max="10491" width="7.7109375" style="1" bestFit="1" customWidth="1"/>
    <col min="10492" max="10492" width="25.5703125" style="1" bestFit="1" customWidth="1"/>
    <col min="10493" max="10493" width="10.85546875" style="1" bestFit="1" customWidth="1"/>
    <col min="10494" max="10494" width="9.85546875" style="1" bestFit="1" customWidth="1"/>
    <col min="10495" max="10495" width="13.42578125" style="1" bestFit="1" customWidth="1"/>
    <col min="10496" max="10496" width="12.42578125" style="1" bestFit="1" customWidth="1"/>
    <col min="10497" max="10497" width="13.42578125" style="1" bestFit="1" customWidth="1"/>
    <col min="10498" max="10498" width="18.28515625" style="1" customWidth="1"/>
    <col min="10499" max="10742" width="9.140625" style="1"/>
    <col min="10743" max="10743" width="3.7109375" style="1" customWidth="1"/>
    <col min="10744" max="10744" width="10.42578125" style="1" bestFit="1" customWidth="1"/>
    <col min="10745" max="10745" width="5.7109375" style="1" bestFit="1" customWidth="1"/>
    <col min="10746" max="10746" width="15.7109375" style="1" bestFit="1" customWidth="1"/>
    <col min="10747" max="10747" width="7.7109375" style="1" bestFit="1" customWidth="1"/>
    <col min="10748" max="10748" width="25.5703125" style="1" bestFit="1" customWidth="1"/>
    <col min="10749" max="10749" width="10.85546875" style="1" bestFit="1" customWidth="1"/>
    <col min="10750" max="10750" width="9.85546875" style="1" bestFit="1" customWidth="1"/>
    <col min="10751" max="10751" width="13.42578125" style="1" bestFit="1" customWidth="1"/>
    <col min="10752" max="10752" width="12.42578125" style="1" bestFit="1" customWidth="1"/>
    <col min="10753" max="10753" width="13.42578125" style="1" bestFit="1" customWidth="1"/>
    <col min="10754" max="10754" width="18.28515625" style="1" customWidth="1"/>
    <col min="10755" max="10998" width="9.140625" style="1"/>
    <col min="10999" max="10999" width="3.7109375" style="1" customWidth="1"/>
    <col min="11000" max="11000" width="10.42578125" style="1" bestFit="1" customWidth="1"/>
    <col min="11001" max="11001" width="5.7109375" style="1" bestFit="1" customWidth="1"/>
    <col min="11002" max="11002" width="15.7109375" style="1" bestFit="1" customWidth="1"/>
    <col min="11003" max="11003" width="7.7109375" style="1" bestFit="1" customWidth="1"/>
    <col min="11004" max="11004" width="25.5703125" style="1" bestFit="1" customWidth="1"/>
    <col min="11005" max="11005" width="10.85546875" style="1" bestFit="1" customWidth="1"/>
    <col min="11006" max="11006" width="9.85546875" style="1" bestFit="1" customWidth="1"/>
    <col min="11007" max="11007" width="13.42578125" style="1" bestFit="1" customWidth="1"/>
    <col min="11008" max="11008" width="12.42578125" style="1" bestFit="1" customWidth="1"/>
    <col min="11009" max="11009" width="13.42578125" style="1" bestFit="1" customWidth="1"/>
    <col min="11010" max="11010" width="18.28515625" style="1" customWidth="1"/>
    <col min="11011" max="11254" width="9.140625" style="1"/>
    <col min="11255" max="11255" width="3.7109375" style="1" customWidth="1"/>
    <col min="11256" max="11256" width="10.42578125" style="1" bestFit="1" customWidth="1"/>
    <col min="11257" max="11257" width="5.7109375" style="1" bestFit="1" customWidth="1"/>
    <col min="11258" max="11258" width="15.7109375" style="1" bestFit="1" customWidth="1"/>
    <col min="11259" max="11259" width="7.7109375" style="1" bestFit="1" customWidth="1"/>
    <col min="11260" max="11260" width="25.5703125" style="1" bestFit="1" customWidth="1"/>
    <col min="11261" max="11261" width="10.85546875" style="1" bestFit="1" customWidth="1"/>
    <col min="11262" max="11262" width="9.85546875" style="1" bestFit="1" customWidth="1"/>
    <col min="11263" max="11263" width="13.42578125" style="1" bestFit="1" customWidth="1"/>
    <col min="11264" max="11264" width="12.42578125" style="1" bestFit="1" customWidth="1"/>
    <col min="11265" max="11265" width="13.42578125" style="1" bestFit="1" customWidth="1"/>
    <col min="11266" max="11266" width="18.28515625" style="1" customWidth="1"/>
    <col min="11267" max="11510" width="9.140625" style="1"/>
    <col min="11511" max="11511" width="3.7109375" style="1" customWidth="1"/>
    <col min="11512" max="11512" width="10.42578125" style="1" bestFit="1" customWidth="1"/>
    <col min="11513" max="11513" width="5.7109375" style="1" bestFit="1" customWidth="1"/>
    <col min="11514" max="11514" width="15.7109375" style="1" bestFit="1" customWidth="1"/>
    <col min="11515" max="11515" width="7.7109375" style="1" bestFit="1" customWidth="1"/>
    <col min="11516" max="11516" width="25.5703125" style="1" bestFit="1" customWidth="1"/>
    <col min="11517" max="11517" width="10.85546875" style="1" bestFit="1" customWidth="1"/>
    <col min="11518" max="11518" width="9.85546875" style="1" bestFit="1" customWidth="1"/>
    <col min="11519" max="11519" width="13.42578125" style="1" bestFit="1" customWidth="1"/>
    <col min="11520" max="11520" width="12.42578125" style="1" bestFit="1" customWidth="1"/>
    <col min="11521" max="11521" width="13.42578125" style="1" bestFit="1" customWidth="1"/>
    <col min="11522" max="11522" width="18.28515625" style="1" customWidth="1"/>
    <col min="11523" max="11766" width="9.140625" style="1"/>
    <col min="11767" max="11767" width="3.7109375" style="1" customWidth="1"/>
    <col min="11768" max="11768" width="10.42578125" style="1" bestFit="1" customWidth="1"/>
    <col min="11769" max="11769" width="5.7109375" style="1" bestFit="1" customWidth="1"/>
    <col min="11770" max="11770" width="15.7109375" style="1" bestFit="1" customWidth="1"/>
    <col min="11771" max="11771" width="7.7109375" style="1" bestFit="1" customWidth="1"/>
    <col min="11772" max="11772" width="25.5703125" style="1" bestFit="1" customWidth="1"/>
    <col min="11773" max="11773" width="10.85546875" style="1" bestFit="1" customWidth="1"/>
    <col min="11774" max="11774" width="9.85546875" style="1" bestFit="1" customWidth="1"/>
    <col min="11775" max="11775" width="13.42578125" style="1" bestFit="1" customWidth="1"/>
    <col min="11776" max="11776" width="12.42578125" style="1" bestFit="1" customWidth="1"/>
    <col min="11777" max="11777" width="13.42578125" style="1" bestFit="1" customWidth="1"/>
    <col min="11778" max="11778" width="18.28515625" style="1" customWidth="1"/>
    <col min="11779" max="12022" width="9.140625" style="1"/>
    <col min="12023" max="12023" width="3.7109375" style="1" customWidth="1"/>
    <col min="12024" max="12024" width="10.42578125" style="1" bestFit="1" customWidth="1"/>
    <col min="12025" max="12025" width="5.7109375" style="1" bestFit="1" customWidth="1"/>
    <col min="12026" max="12026" width="15.7109375" style="1" bestFit="1" customWidth="1"/>
    <col min="12027" max="12027" width="7.7109375" style="1" bestFit="1" customWidth="1"/>
    <col min="12028" max="12028" width="25.5703125" style="1" bestFit="1" customWidth="1"/>
    <col min="12029" max="12029" width="10.85546875" style="1" bestFit="1" customWidth="1"/>
    <col min="12030" max="12030" width="9.85546875" style="1" bestFit="1" customWidth="1"/>
    <col min="12031" max="12031" width="13.42578125" style="1" bestFit="1" customWidth="1"/>
    <col min="12032" max="12032" width="12.42578125" style="1" bestFit="1" customWidth="1"/>
    <col min="12033" max="12033" width="13.42578125" style="1" bestFit="1" customWidth="1"/>
    <col min="12034" max="12034" width="18.28515625" style="1" customWidth="1"/>
    <col min="12035" max="12278" width="9.140625" style="1"/>
    <col min="12279" max="12279" width="3.7109375" style="1" customWidth="1"/>
    <col min="12280" max="12280" width="10.42578125" style="1" bestFit="1" customWidth="1"/>
    <col min="12281" max="12281" width="5.7109375" style="1" bestFit="1" customWidth="1"/>
    <col min="12282" max="12282" width="15.7109375" style="1" bestFit="1" customWidth="1"/>
    <col min="12283" max="12283" width="7.7109375" style="1" bestFit="1" customWidth="1"/>
    <col min="12284" max="12284" width="25.5703125" style="1" bestFit="1" customWidth="1"/>
    <col min="12285" max="12285" width="10.85546875" style="1" bestFit="1" customWidth="1"/>
    <col min="12286" max="12286" width="9.85546875" style="1" bestFit="1" customWidth="1"/>
    <col min="12287" max="12287" width="13.42578125" style="1" bestFit="1" customWidth="1"/>
    <col min="12288" max="12288" width="12.42578125" style="1" bestFit="1" customWidth="1"/>
    <col min="12289" max="12289" width="13.42578125" style="1" bestFit="1" customWidth="1"/>
    <col min="12290" max="12290" width="18.28515625" style="1" customWidth="1"/>
    <col min="12291" max="12534" width="9.140625" style="1"/>
    <col min="12535" max="12535" width="3.7109375" style="1" customWidth="1"/>
    <col min="12536" max="12536" width="10.42578125" style="1" bestFit="1" customWidth="1"/>
    <col min="12537" max="12537" width="5.7109375" style="1" bestFit="1" customWidth="1"/>
    <col min="12538" max="12538" width="15.7109375" style="1" bestFit="1" customWidth="1"/>
    <col min="12539" max="12539" width="7.7109375" style="1" bestFit="1" customWidth="1"/>
    <col min="12540" max="12540" width="25.5703125" style="1" bestFit="1" customWidth="1"/>
    <col min="12541" max="12541" width="10.85546875" style="1" bestFit="1" customWidth="1"/>
    <col min="12542" max="12542" width="9.85546875" style="1" bestFit="1" customWidth="1"/>
    <col min="12543" max="12543" width="13.42578125" style="1" bestFit="1" customWidth="1"/>
    <col min="12544" max="12544" width="12.42578125" style="1" bestFit="1" customWidth="1"/>
    <col min="12545" max="12545" width="13.42578125" style="1" bestFit="1" customWidth="1"/>
    <col min="12546" max="12546" width="18.28515625" style="1" customWidth="1"/>
    <col min="12547" max="12790" width="9.140625" style="1"/>
    <col min="12791" max="12791" width="3.7109375" style="1" customWidth="1"/>
    <col min="12792" max="12792" width="10.42578125" style="1" bestFit="1" customWidth="1"/>
    <col min="12793" max="12793" width="5.7109375" style="1" bestFit="1" customWidth="1"/>
    <col min="12794" max="12794" width="15.7109375" style="1" bestFit="1" customWidth="1"/>
    <col min="12795" max="12795" width="7.7109375" style="1" bestFit="1" customWidth="1"/>
    <col min="12796" max="12796" width="25.5703125" style="1" bestFit="1" customWidth="1"/>
    <col min="12797" max="12797" width="10.85546875" style="1" bestFit="1" customWidth="1"/>
    <col min="12798" max="12798" width="9.85546875" style="1" bestFit="1" customWidth="1"/>
    <col min="12799" max="12799" width="13.42578125" style="1" bestFit="1" customWidth="1"/>
    <col min="12800" max="12800" width="12.42578125" style="1" bestFit="1" customWidth="1"/>
    <col min="12801" max="12801" width="13.42578125" style="1" bestFit="1" customWidth="1"/>
    <col min="12802" max="12802" width="18.28515625" style="1" customWidth="1"/>
    <col min="12803" max="13046" width="9.140625" style="1"/>
    <col min="13047" max="13047" width="3.7109375" style="1" customWidth="1"/>
    <col min="13048" max="13048" width="10.42578125" style="1" bestFit="1" customWidth="1"/>
    <col min="13049" max="13049" width="5.7109375" style="1" bestFit="1" customWidth="1"/>
    <col min="13050" max="13050" width="15.7109375" style="1" bestFit="1" customWidth="1"/>
    <col min="13051" max="13051" width="7.7109375" style="1" bestFit="1" customWidth="1"/>
    <col min="13052" max="13052" width="25.5703125" style="1" bestFit="1" customWidth="1"/>
    <col min="13053" max="13053" width="10.85546875" style="1" bestFit="1" customWidth="1"/>
    <col min="13054" max="13054" width="9.85546875" style="1" bestFit="1" customWidth="1"/>
    <col min="13055" max="13055" width="13.42578125" style="1" bestFit="1" customWidth="1"/>
    <col min="13056" max="13056" width="12.42578125" style="1" bestFit="1" customWidth="1"/>
    <col min="13057" max="13057" width="13.42578125" style="1" bestFit="1" customWidth="1"/>
    <col min="13058" max="13058" width="18.28515625" style="1" customWidth="1"/>
    <col min="13059" max="13302" width="9.140625" style="1"/>
    <col min="13303" max="13303" width="3.7109375" style="1" customWidth="1"/>
    <col min="13304" max="13304" width="10.42578125" style="1" bestFit="1" customWidth="1"/>
    <col min="13305" max="13305" width="5.7109375" style="1" bestFit="1" customWidth="1"/>
    <col min="13306" max="13306" width="15.7109375" style="1" bestFit="1" customWidth="1"/>
    <col min="13307" max="13307" width="7.7109375" style="1" bestFit="1" customWidth="1"/>
    <col min="13308" max="13308" width="25.5703125" style="1" bestFit="1" customWidth="1"/>
    <col min="13309" max="13309" width="10.85546875" style="1" bestFit="1" customWidth="1"/>
    <col min="13310" max="13310" width="9.85546875" style="1" bestFit="1" customWidth="1"/>
    <col min="13311" max="13311" width="13.42578125" style="1" bestFit="1" customWidth="1"/>
    <col min="13312" max="13312" width="12.42578125" style="1" bestFit="1" customWidth="1"/>
    <col min="13313" max="13313" width="13.42578125" style="1" bestFit="1" customWidth="1"/>
    <col min="13314" max="13314" width="18.28515625" style="1" customWidth="1"/>
    <col min="13315" max="13558" width="9.140625" style="1"/>
    <col min="13559" max="13559" width="3.7109375" style="1" customWidth="1"/>
    <col min="13560" max="13560" width="10.42578125" style="1" bestFit="1" customWidth="1"/>
    <col min="13561" max="13561" width="5.7109375" style="1" bestFit="1" customWidth="1"/>
    <col min="13562" max="13562" width="15.7109375" style="1" bestFit="1" customWidth="1"/>
    <col min="13563" max="13563" width="7.7109375" style="1" bestFit="1" customWidth="1"/>
    <col min="13564" max="13564" width="25.5703125" style="1" bestFit="1" customWidth="1"/>
    <col min="13565" max="13565" width="10.85546875" style="1" bestFit="1" customWidth="1"/>
    <col min="13566" max="13566" width="9.85546875" style="1" bestFit="1" customWidth="1"/>
    <col min="13567" max="13567" width="13.42578125" style="1" bestFit="1" customWidth="1"/>
    <col min="13568" max="13568" width="12.42578125" style="1" bestFit="1" customWidth="1"/>
    <col min="13569" max="13569" width="13.42578125" style="1" bestFit="1" customWidth="1"/>
    <col min="13570" max="13570" width="18.28515625" style="1" customWidth="1"/>
    <col min="13571" max="13814" width="9.140625" style="1"/>
    <col min="13815" max="13815" width="3.7109375" style="1" customWidth="1"/>
    <col min="13816" max="13816" width="10.42578125" style="1" bestFit="1" customWidth="1"/>
    <col min="13817" max="13817" width="5.7109375" style="1" bestFit="1" customWidth="1"/>
    <col min="13818" max="13818" width="15.7109375" style="1" bestFit="1" customWidth="1"/>
    <col min="13819" max="13819" width="7.7109375" style="1" bestFit="1" customWidth="1"/>
    <col min="13820" max="13820" width="25.5703125" style="1" bestFit="1" customWidth="1"/>
    <col min="13821" max="13821" width="10.85546875" style="1" bestFit="1" customWidth="1"/>
    <col min="13822" max="13822" width="9.85546875" style="1" bestFit="1" customWidth="1"/>
    <col min="13823" max="13823" width="13.42578125" style="1" bestFit="1" customWidth="1"/>
    <col min="13824" max="13824" width="12.42578125" style="1" bestFit="1" customWidth="1"/>
    <col min="13825" max="13825" width="13.42578125" style="1" bestFit="1" customWidth="1"/>
    <col min="13826" max="13826" width="18.28515625" style="1" customWidth="1"/>
    <col min="13827" max="14070" width="9.140625" style="1"/>
    <col min="14071" max="14071" width="3.7109375" style="1" customWidth="1"/>
    <col min="14072" max="14072" width="10.42578125" style="1" bestFit="1" customWidth="1"/>
    <col min="14073" max="14073" width="5.7109375" style="1" bestFit="1" customWidth="1"/>
    <col min="14074" max="14074" width="15.7109375" style="1" bestFit="1" customWidth="1"/>
    <col min="14075" max="14075" width="7.7109375" style="1" bestFit="1" customWidth="1"/>
    <col min="14076" max="14076" width="25.5703125" style="1" bestFit="1" customWidth="1"/>
    <col min="14077" max="14077" width="10.85546875" style="1" bestFit="1" customWidth="1"/>
    <col min="14078" max="14078" width="9.85546875" style="1" bestFit="1" customWidth="1"/>
    <col min="14079" max="14079" width="13.42578125" style="1" bestFit="1" customWidth="1"/>
    <col min="14080" max="14080" width="12.42578125" style="1" bestFit="1" customWidth="1"/>
    <col min="14081" max="14081" width="13.42578125" style="1" bestFit="1" customWidth="1"/>
    <col min="14082" max="14082" width="18.28515625" style="1" customWidth="1"/>
    <col min="14083" max="14326" width="9.140625" style="1"/>
    <col min="14327" max="14327" width="3.7109375" style="1" customWidth="1"/>
    <col min="14328" max="14328" width="10.42578125" style="1" bestFit="1" customWidth="1"/>
    <col min="14329" max="14329" width="5.7109375" style="1" bestFit="1" customWidth="1"/>
    <col min="14330" max="14330" width="15.7109375" style="1" bestFit="1" customWidth="1"/>
    <col min="14331" max="14331" width="7.7109375" style="1" bestFit="1" customWidth="1"/>
    <col min="14332" max="14332" width="25.5703125" style="1" bestFit="1" customWidth="1"/>
    <col min="14333" max="14333" width="10.85546875" style="1" bestFit="1" customWidth="1"/>
    <col min="14334" max="14334" width="9.85546875" style="1" bestFit="1" customWidth="1"/>
    <col min="14335" max="14335" width="13.42578125" style="1" bestFit="1" customWidth="1"/>
    <col min="14336" max="14336" width="12.42578125" style="1" bestFit="1" customWidth="1"/>
    <col min="14337" max="14337" width="13.42578125" style="1" bestFit="1" customWidth="1"/>
    <col min="14338" max="14338" width="18.28515625" style="1" customWidth="1"/>
    <col min="14339" max="14582" width="9.140625" style="1"/>
    <col min="14583" max="14583" width="3.7109375" style="1" customWidth="1"/>
    <col min="14584" max="14584" width="10.42578125" style="1" bestFit="1" customWidth="1"/>
    <col min="14585" max="14585" width="5.7109375" style="1" bestFit="1" customWidth="1"/>
    <col min="14586" max="14586" width="15.7109375" style="1" bestFit="1" customWidth="1"/>
    <col min="14587" max="14587" width="7.7109375" style="1" bestFit="1" customWidth="1"/>
    <col min="14588" max="14588" width="25.5703125" style="1" bestFit="1" customWidth="1"/>
    <col min="14589" max="14589" width="10.85546875" style="1" bestFit="1" customWidth="1"/>
    <col min="14590" max="14590" width="9.85546875" style="1" bestFit="1" customWidth="1"/>
    <col min="14591" max="14591" width="13.42578125" style="1" bestFit="1" customWidth="1"/>
    <col min="14592" max="14592" width="12.42578125" style="1" bestFit="1" customWidth="1"/>
    <col min="14593" max="14593" width="13.42578125" style="1" bestFit="1" customWidth="1"/>
    <col min="14594" max="14594" width="18.28515625" style="1" customWidth="1"/>
    <col min="14595" max="14838" width="9.140625" style="1"/>
    <col min="14839" max="14839" width="3.7109375" style="1" customWidth="1"/>
    <col min="14840" max="14840" width="10.42578125" style="1" bestFit="1" customWidth="1"/>
    <col min="14841" max="14841" width="5.7109375" style="1" bestFit="1" customWidth="1"/>
    <col min="14842" max="14842" width="15.7109375" style="1" bestFit="1" customWidth="1"/>
    <col min="14843" max="14843" width="7.7109375" style="1" bestFit="1" customWidth="1"/>
    <col min="14844" max="14844" width="25.5703125" style="1" bestFit="1" customWidth="1"/>
    <col min="14845" max="14845" width="10.85546875" style="1" bestFit="1" customWidth="1"/>
    <col min="14846" max="14846" width="9.85546875" style="1" bestFit="1" customWidth="1"/>
    <col min="14847" max="14847" width="13.42578125" style="1" bestFit="1" customWidth="1"/>
    <col min="14848" max="14848" width="12.42578125" style="1" bestFit="1" customWidth="1"/>
    <col min="14849" max="14849" width="13.42578125" style="1" bestFit="1" customWidth="1"/>
    <col min="14850" max="14850" width="18.28515625" style="1" customWidth="1"/>
    <col min="14851" max="15094" width="9.140625" style="1"/>
    <col min="15095" max="15095" width="3.7109375" style="1" customWidth="1"/>
    <col min="15096" max="15096" width="10.42578125" style="1" bestFit="1" customWidth="1"/>
    <col min="15097" max="15097" width="5.7109375" style="1" bestFit="1" customWidth="1"/>
    <col min="15098" max="15098" width="15.7109375" style="1" bestFit="1" customWidth="1"/>
    <col min="15099" max="15099" width="7.7109375" style="1" bestFit="1" customWidth="1"/>
    <col min="15100" max="15100" width="25.5703125" style="1" bestFit="1" customWidth="1"/>
    <col min="15101" max="15101" width="10.85546875" style="1" bestFit="1" customWidth="1"/>
    <col min="15102" max="15102" width="9.85546875" style="1" bestFit="1" customWidth="1"/>
    <col min="15103" max="15103" width="13.42578125" style="1" bestFit="1" customWidth="1"/>
    <col min="15104" max="15104" width="12.42578125" style="1" bestFit="1" customWidth="1"/>
    <col min="15105" max="15105" width="13.42578125" style="1" bestFit="1" customWidth="1"/>
    <col min="15106" max="15106" width="18.28515625" style="1" customWidth="1"/>
    <col min="15107" max="15350" width="9.140625" style="1"/>
    <col min="15351" max="15351" width="3.7109375" style="1" customWidth="1"/>
    <col min="15352" max="15352" width="10.42578125" style="1" bestFit="1" customWidth="1"/>
    <col min="15353" max="15353" width="5.7109375" style="1" bestFit="1" customWidth="1"/>
    <col min="15354" max="15354" width="15.7109375" style="1" bestFit="1" customWidth="1"/>
    <col min="15355" max="15355" width="7.7109375" style="1" bestFit="1" customWidth="1"/>
    <col min="15356" max="15356" width="25.5703125" style="1" bestFit="1" customWidth="1"/>
    <col min="15357" max="15357" width="10.85546875" style="1" bestFit="1" customWidth="1"/>
    <col min="15358" max="15358" width="9.85546875" style="1" bestFit="1" customWidth="1"/>
    <col min="15359" max="15359" width="13.42578125" style="1" bestFit="1" customWidth="1"/>
    <col min="15360" max="15360" width="12.42578125" style="1" bestFit="1" customWidth="1"/>
    <col min="15361" max="15361" width="13.42578125" style="1" bestFit="1" customWidth="1"/>
    <col min="15362" max="15362" width="18.28515625" style="1" customWidth="1"/>
    <col min="15363" max="15606" width="9.140625" style="1"/>
    <col min="15607" max="15607" width="3.7109375" style="1" customWidth="1"/>
    <col min="15608" max="15608" width="10.42578125" style="1" bestFit="1" customWidth="1"/>
    <col min="15609" max="15609" width="5.7109375" style="1" bestFit="1" customWidth="1"/>
    <col min="15610" max="15610" width="15.7109375" style="1" bestFit="1" customWidth="1"/>
    <col min="15611" max="15611" width="7.7109375" style="1" bestFit="1" customWidth="1"/>
    <col min="15612" max="15612" width="25.5703125" style="1" bestFit="1" customWidth="1"/>
    <col min="15613" max="15613" width="10.85546875" style="1" bestFit="1" customWidth="1"/>
    <col min="15614" max="15614" width="9.85546875" style="1" bestFit="1" customWidth="1"/>
    <col min="15615" max="15615" width="13.42578125" style="1" bestFit="1" customWidth="1"/>
    <col min="15616" max="15616" width="12.42578125" style="1" bestFit="1" customWidth="1"/>
    <col min="15617" max="15617" width="13.42578125" style="1" bestFit="1" customWidth="1"/>
    <col min="15618" max="15618" width="18.28515625" style="1" customWidth="1"/>
    <col min="15619" max="15862" width="9.140625" style="1"/>
    <col min="15863" max="15863" width="3.7109375" style="1" customWidth="1"/>
    <col min="15864" max="15864" width="10.42578125" style="1" bestFit="1" customWidth="1"/>
    <col min="15865" max="15865" width="5.7109375" style="1" bestFit="1" customWidth="1"/>
    <col min="15866" max="15866" width="15.7109375" style="1" bestFit="1" customWidth="1"/>
    <col min="15867" max="15867" width="7.7109375" style="1" bestFit="1" customWidth="1"/>
    <col min="15868" max="15868" width="25.5703125" style="1" bestFit="1" customWidth="1"/>
    <col min="15869" max="15869" width="10.85546875" style="1" bestFit="1" customWidth="1"/>
    <col min="15870" max="15870" width="9.85546875" style="1" bestFit="1" customWidth="1"/>
    <col min="15871" max="15871" width="13.42578125" style="1" bestFit="1" customWidth="1"/>
    <col min="15872" max="15872" width="12.42578125" style="1" bestFit="1" customWidth="1"/>
    <col min="15873" max="15873" width="13.42578125" style="1" bestFit="1" customWidth="1"/>
    <col min="15874" max="15874" width="18.28515625" style="1" customWidth="1"/>
    <col min="15875" max="16118" width="9.140625" style="1"/>
    <col min="16119" max="16119" width="3.7109375" style="1" customWidth="1"/>
    <col min="16120" max="16120" width="10.42578125" style="1" bestFit="1" customWidth="1"/>
    <col min="16121" max="16121" width="5.7109375" style="1" bestFit="1" customWidth="1"/>
    <col min="16122" max="16122" width="15.7109375" style="1" bestFit="1" customWidth="1"/>
    <col min="16123" max="16123" width="7.7109375" style="1" bestFit="1" customWidth="1"/>
    <col min="16124" max="16124" width="25.5703125" style="1" bestFit="1" customWidth="1"/>
    <col min="16125" max="16125" width="10.85546875" style="1" bestFit="1" customWidth="1"/>
    <col min="16126" max="16126" width="9.85546875" style="1" bestFit="1" customWidth="1"/>
    <col min="16127" max="16127" width="13.42578125" style="1" bestFit="1" customWidth="1"/>
    <col min="16128" max="16128" width="12.42578125" style="1" bestFit="1" customWidth="1"/>
    <col min="16129" max="16129" width="13.42578125" style="1" bestFit="1" customWidth="1"/>
    <col min="16130" max="16130" width="18.28515625" style="1" customWidth="1"/>
    <col min="16131" max="16384" width="9.140625" style="1"/>
  </cols>
  <sheetData>
    <row r="1" spans="1:7" s="29" customFormat="1" ht="15" customHeight="1">
      <c r="B1" s="33"/>
      <c r="C1" s="58"/>
      <c r="D1" s="174" t="s">
        <v>52</v>
      </c>
      <c r="E1" s="174"/>
      <c r="F1" s="174"/>
      <c r="G1" s="174"/>
    </row>
    <row r="2" spans="1:7" s="29" customFormat="1" ht="15" customHeight="1">
      <c r="C2" s="58"/>
      <c r="D2" s="30"/>
      <c r="E2" s="30"/>
      <c r="F2" s="50"/>
    </row>
    <row r="3" spans="1:7" s="38" customFormat="1" ht="18">
      <c r="A3" s="175" t="s">
        <v>47</v>
      </c>
      <c r="B3" s="175"/>
      <c r="C3" s="175"/>
      <c r="D3" s="175"/>
      <c r="E3" s="175"/>
      <c r="F3" s="175"/>
      <c r="G3" s="175"/>
    </row>
    <row r="4" spans="1:7" s="29" customFormat="1" ht="18.75">
      <c r="A4" s="176" t="s">
        <v>50</v>
      </c>
      <c r="B4" s="176"/>
      <c r="C4" s="176"/>
      <c r="D4" s="176"/>
      <c r="E4" s="176"/>
      <c r="F4" s="176"/>
      <c r="G4" s="176"/>
    </row>
    <row r="5" spans="1:7" s="29" customFormat="1" ht="37.5" customHeight="1" thickBot="1">
      <c r="A5" s="176" t="s">
        <v>55</v>
      </c>
      <c r="B5" s="176"/>
      <c r="C5" s="176"/>
      <c r="D5" s="176"/>
      <c r="E5" s="176"/>
      <c r="F5" s="176"/>
      <c r="G5" s="176"/>
    </row>
    <row r="6" spans="1:7" s="29" customFormat="1" ht="30" customHeight="1" thickBot="1">
      <c r="A6" s="49"/>
      <c r="B6" s="49"/>
      <c r="C6" s="49"/>
      <c r="D6" s="172"/>
      <c r="E6" s="173"/>
      <c r="F6" s="122">
        <v>0</v>
      </c>
      <c r="G6" s="123" t="s">
        <v>46</v>
      </c>
    </row>
    <row r="7" spans="1:7" s="3" customFormat="1" ht="40.5" thickBot="1">
      <c r="A7" s="26" t="s">
        <v>23</v>
      </c>
      <c r="B7" s="27" t="s">
        <v>22</v>
      </c>
      <c r="C7" s="59" t="s">
        <v>7</v>
      </c>
      <c r="D7" s="32" t="s">
        <v>24</v>
      </c>
      <c r="E7" s="114" t="s">
        <v>25</v>
      </c>
      <c r="F7" s="118" t="s">
        <v>53</v>
      </c>
      <c r="G7" s="117" t="s">
        <v>3</v>
      </c>
    </row>
    <row r="8" spans="1:7" ht="15" thickBot="1">
      <c r="A8" s="35">
        <v>1</v>
      </c>
      <c r="B8" s="36">
        <v>2</v>
      </c>
      <c r="C8" s="87">
        <v>3</v>
      </c>
      <c r="D8" s="88">
        <v>5</v>
      </c>
      <c r="E8" s="115">
        <v>6</v>
      </c>
      <c r="F8" s="121">
        <v>7</v>
      </c>
      <c r="G8" s="119">
        <v>8</v>
      </c>
    </row>
    <row r="9" spans="1:7" ht="15" customHeight="1">
      <c r="A9" s="169">
        <v>1</v>
      </c>
      <c r="B9" s="167" t="s">
        <v>27</v>
      </c>
      <c r="C9" s="89">
        <v>1</v>
      </c>
      <c r="D9" s="90">
        <v>14526</v>
      </c>
      <c r="E9" s="91">
        <v>4032</v>
      </c>
      <c r="F9" s="120">
        <f>D9*$F$6</f>
        <v>0</v>
      </c>
      <c r="G9" s="92"/>
    </row>
    <row r="10" spans="1:7" ht="15">
      <c r="A10" s="170"/>
      <c r="B10" s="168"/>
      <c r="C10" s="103">
        <v>2</v>
      </c>
      <c r="D10" s="51">
        <v>16226</v>
      </c>
      <c r="E10" s="54">
        <v>2766</v>
      </c>
      <c r="F10" s="54">
        <f t="shared" ref="F10:F62" si="0">D10*$F$6</f>
        <v>0</v>
      </c>
      <c r="G10" s="9"/>
    </row>
    <row r="11" spans="1:7" ht="15">
      <c r="A11" s="170"/>
      <c r="B11" s="168"/>
      <c r="C11" s="93">
        <v>3</v>
      </c>
      <c r="D11" s="51">
        <v>867</v>
      </c>
      <c r="E11" s="54">
        <v>85</v>
      </c>
      <c r="F11" s="54">
        <f t="shared" si="0"/>
        <v>0</v>
      </c>
      <c r="G11" s="9"/>
    </row>
    <row r="12" spans="1:7" ht="15">
      <c r="A12" s="170"/>
      <c r="B12" s="168"/>
      <c r="C12" s="93">
        <v>4</v>
      </c>
      <c r="D12" s="51">
        <v>27891</v>
      </c>
      <c r="E12" s="54">
        <v>4227</v>
      </c>
      <c r="F12" s="54">
        <f t="shared" si="0"/>
        <v>0</v>
      </c>
      <c r="G12" s="9"/>
    </row>
    <row r="13" spans="1:7" ht="15">
      <c r="A13" s="170"/>
      <c r="B13" s="168"/>
      <c r="C13" s="93">
        <v>5</v>
      </c>
      <c r="D13" s="51">
        <v>5019</v>
      </c>
      <c r="E13" s="54">
        <v>942</v>
      </c>
      <c r="F13" s="54">
        <f t="shared" si="0"/>
        <v>0</v>
      </c>
      <c r="G13" s="9"/>
    </row>
    <row r="14" spans="1:7" ht="15">
      <c r="A14" s="170"/>
      <c r="B14" s="168"/>
      <c r="C14" s="93">
        <v>6</v>
      </c>
      <c r="D14" s="51">
        <v>6604</v>
      </c>
      <c r="E14" s="54">
        <v>633</v>
      </c>
      <c r="F14" s="54">
        <f t="shared" si="0"/>
        <v>0</v>
      </c>
      <c r="G14" s="9"/>
    </row>
    <row r="15" spans="1:7" ht="15">
      <c r="A15" s="170"/>
      <c r="B15" s="168"/>
      <c r="C15" s="93">
        <v>7</v>
      </c>
      <c r="D15" s="51">
        <v>10610</v>
      </c>
      <c r="E15" s="54">
        <v>1666</v>
      </c>
      <c r="F15" s="54">
        <f t="shared" si="0"/>
        <v>0</v>
      </c>
      <c r="G15" s="9"/>
    </row>
    <row r="16" spans="1:7" ht="15">
      <c r="A16" s="170"/>
      <c r="B16" s="168"/>
      <c r="C16" s="93">
        <v>8</v>
      </c>
      <c r="D16" s="51">
        <v>9199</v>
      </c>
      <c r="E16" s="54">
        <v>1443</v>
      </c>
      <c r="F16" s="54">
        <f t="shared" si="0"/>
        <v>0</v>
      </c>
      <c r="G16" s="9"/>
    </row>
    <row r="17" spans="1:7" ht="15">
      <c r="A17" s="170"/>
      <c r="B17" s="168"/>
      <c r="C17" s="93">
        <v>9</v>
      </c>
      <c r="D17" s="51">
        <v>5482</v>
      </c>
      <c r="E17" s="54">
        <v>1079</v>
      </c>
      <c r="F17" s="54">
        <f t="shared" si="0"/>
        <v>0</v>
      </c>
      <c r="G17" s="9"/>
    </row>
    <row r="18" spans="1:7" ht="15">
      <c r="A18" s="170"/>
      <c r="B18" s="168"/>
      <c r="C18" s="93">
        <v>10</v>
      </c>
      <c r="D18" s="51">
        <v>7869</v>
      </c>
      <c r="E18" s="54">
        <v>1132</v>
      </c>
      <c r="F18" s="54">
        <f t="shared" si="0"/>
        <v>0</v>
      </c>
      <c r="G18" s="9"/>
    </row>
    <row r="19" spans="1:7" ht="15">
      <c r="A19" s="170"/>
      <c r="B19" s="168"/>
      <c r="C19" s="93">
        <v>12</v>
      </c>
      <c r="D19" s="51">
        <v>8472</v>
      </c>
      <c r="E19" s="54">
        <v>1690</v>
      </c>
      <c r="F19" s="54">
        <f t="shared" si="0"/>
        <v>0</v>
      </c>
      <c r="G19" s="9"/>
    </row>
    <row r="20" spans="1:7" ht="15">
      <c r="A20" s="170"/>
      <c r="B20" s="168"/>
      <c r="C20" s="93">
        <v>13</v>
      </c>
      <c r="D20" s="51">
        <v>894</v>
      </c>
      <c r="E20" s="54">
        <v>184</v>
      </c>
      <c r="F20" s="54">
        <f t="shared" si="0"/>
        <v>0</v>
      </c>
      <c r="G20" s="9"/>
    </row>
    <row r="21" spans="1:7" ht="15">
      <c r="A21" s="170"/>
      <c r="B21" s="168"/>
      <c r="C21" s="94">
        <v>14</v>
      </c>
      <c r="D21" s="51">
        <v>4723</v>
      </c>
      <c r="E21" s="54">
        <v>1137</v>
      </c>
      <c r="F21" s="54">
        <f t="shared" si="0"/>
        <v>0</v>
      </c>
      <c r="G21" s="9"/>
    </row>
    <row r="22" spans="1:7" ht="15">
      <c r="A22" s="170"/>
      <c r="B22" s="168"/>
      <c r="C22" s="93">
        <v>15</v>
      </c>
      <c r="D22" s="51">
        <v>1616</v>
      </c>
      <c r="E22" s="54">
        <v>263</v>
      </c>
      <c r="F22" s="54">
        <f t="shared" si="0"/>
        <v>0</v>
      </c>
      <c r="G22" s="9"/>
    </row>
    <row r="23" spans="1:7" ht="15">
      <c r="A23" s="170"/>
      <c r="B23" s="168"/>
      <c r="C23" s="93">
        <v>17</v>
      </c>
      <c r="D23" s="51">
        <v>652</v>
      </c>
      <c r="E23" s="54">
        <v>157</v>
      </c>
      <c r="F23" s="54">
        <f t="shared" si="0"/>
        <v>0</v>
      </c>
      <c r="G23" s="9"/>
    </row>
    <row r="24" spans="1:7" ht="15">
      <c r="A24" s="170"/>
      <c r="B24" s="168"/>
      <c r="C24" s="93">
        <v>19</v>
      </c>
      <c r="D24" s="51">
        <v>338</v>
      </c>
      <c r="E24" s="54">
        <v>69</v>
      </c>
      <c r="F24" s="54">
        <f t="shared" si="0"/>
        <v>0</v>
      </c>
      <c r="G24" s="9"/>
    </row>
    <row r="25" spans="1:7" ht="15">
      <c r="A25" s="170"/>
      <c r="B25" s="168"/>
      <c r="C25" s="93">
        <v>20</v>
      </c>
      <c r="D25" s="51">
        <v>2522</v>
      </c>
      <c r="E25" s="54">
        <v>373</v>
      </c>
      <c r="F25" s="54">
        <f t="shared" si="0"/>
        <v>0</v>
      </c>
      <c r="G25" s="9"/>
    </row>
    <row r="26" spans="1:7" ht="15">
      <c r="A26" s="170"/>
      <c r="B26" s="168"/>
      <c r="C26" s="93">
        <v>21</v>
      </c>
      <c r="D26" s="51">
        <v>563</v>
      </c>
      <c r="E26" s="54">
        <v>130</v>
      </c>
      <c r="F26" s="54">
        <f t="shared" si="0"/>
        <v>0</v>
      </c>
      <c r="G26" s="9"/>
    </row>
    <row r="27" spans="1:7" ht="15">
      <c r="A27" s="170"/>
      <c r="B27" s="168"/>
      <c r="C27" s="93">
        <v>22</v>
      </c>
      <c r="D27" s="51">
        <v>252</v>
      </c>
      <c r="E27" s="54">
        <v>50</v>
      </c>
      <c r="F27" s="54">
        <f t="shared" si="0"/>
        <v>0</v>
      </c>
      <c r="G27" s="9"/>
    </row>
    <row r="28" spans="1:7" ht="15">
      <c r="A28" s="170"/>
      <c r="B28" s="168"/>
      <c r="C28" s="93">
        <v>23</v>
      </c>
      <c r="D28" s="51">
        <v>4844</v>
      </c>
      <c r="E28" s="54">
        <v>882</v>
      </c>
      <c r="F28" s="54">
        <f t="shared" si="0"/>
        <v>0</v>
      </c>
      <c r="G28" s="9"/>
    </row>
    <row r="29" spans="1:7" ht="15">
      <c r="A29" s="170"/>
      <c r="B29" s="168"/>
      <c r="C29" s="93">
        <v>24</v>
      </c>
      <c r="D29" s="51">
        <v>8000</v>
      </c>
      <c r="E29" s="54">
        <v>1600</v>
      </c>
      <c r="F29" s="54">
        <f t="shared" si="0"/>
        <v>0</v>
      </c>
      <c r="G29" s="9"/>
    </row>
    <row r="30" spans="1:7" ht="15">
      <c r="A30" s="170"/>
      <c r="B30" s="168"/>
      <c r="C30" s="93">
        <v>25</v>
      </c>
      <c r="D30" s="51">
        <v>209</v>
      </c>
      <c r="E30" s="54">
        <v>62</v>
      </c>
      <c r="F30" s="54">
        <f t="shared" si="0"/>
        <v>0</v>
      </c>
      <c r="G30" s="9"/>
    </row>
    <row r="31" spans="1:7" ht="15">
      <c r="A31" s="170"/>
      <c r="B31" s="168"/>
      <c r="C31" s="93">
        <v>26</v>
      </c>
      <c r="D31" s="51">
        <v>584</v>
      </c>
      <c r="E31" s="54">
        <v>110</v>
      </c>
      <c r="F31" s="54">
        <f t="shared" si="0"/>
        <v>0</v>
      </c>
      <c r="G31" s="9"/>
    </row>
    <row r="32" spans="1:7" ht="15">
      <c r="A32" s="170"/>
      <c r="B32" s="168"/>
      <c r="C32" s="93">
        <v>27</v>
      </c>
      <c r="D32" s="51">
        <v>1202</v>
      </c>
      <c r="E32" s="54">
        <v>278</v>
      </c>
      <c r="F32" s="54">
        <f t="shared" si="0"/>
        <v>0</v>
      </c>
      <c r="G32" s="9"/>
    </row>
    <row r="33" spans="1:7" ht="15">
      <c r="A33" s="170"/>
      <c r="B33" s="168"/>
      <c r="C33" s="93">
        <v>29</v>
      </c>
      <c r="D33" s="51">
        <v>4504</v>
      </c>
      <c r="E33" s="54">
        <v>860</v>
      </c>
      <c r="F33" s="54">
        <f t="shared" si="0"/>
        <v>0</v>
      </c>
      <c r="G33" s="9"/>
    </row>
    <row r="34" spans="1:7" ht="15">
      <c r="A34" s="170"/>
      <c r="B34" s="168"/>
      <c r="C34" s="93">
        <v>30</v>
      </c>
      <c r="D34" s="51">
        <v>8206</v>
      </c>
      <c r="E34" s="54">
        <v>1609</v>
      </c>
      <c r="F34" s="54">
        <f t="shared" si="0"/>
        <v>0</v>
      </c>
      <c r="G34" s="9"/>
    </row>
    <row r="35" spans="1:7" ht="15">
      <c r="A35" s="170"/>
      <c r="B35" s="168"/>
      <c r="C35" s="93">
        <v>31</v>
      </c>
      <c r="D35" s="51">
        <v>6258</v>
      </c>
      <c r="E35" s="54">
        <v>1209.22</v>
      </c>
      <c r="F35" s="54">
        <f t="shared" si="0"/>
        <v>0</v>
      </c>
      <c r="G35" s="9"/>
    </row>
    <row r="36" spans="1:7" ht="15">
      <c r="A36" s="170"/>
      <c r="B36" s="168"/>
      <c r="C36" s="93">
        <v>32</v>
      </c>
      <c r="D36" s="51">
        <v>9174</v>
      </c>
      <c r="E36" s="54">
        <v>2055</v>
      </c>
      <c r="F36" s="54">
        <f t="shared" si="0"/>
        <v>0</v>
      </c>
      <c r="G36" s="9"/>
    </row>
    <row r="37" spans="1:7" ht="15">
      <c r="A37" s="170"/>
      <c r="B37" s="168"/>
      <c r="C37" s="93">
        <v>34</v>
      </c>
      <c r="D37" s="51">
        <v>563</v>
      </c>
      <c r="E37" s="54">
        <v>137.16</v>
      </c>
      <c r="F37" s="54">
        <f t="shared" si="0"/>
        <v>0</v>
      </c>
      <c r="G37" s="9"/>
    </row>
    <row r="38" spans="1:7" ht="15">
      <c r="A38" s="170"/>
      <c r="B38" s="168"/>
      <c r="C38" s="93">
        <v>36</v>
      </c>
      <c r="D38" s="51">
        <v>4236</v>
      </c>
      <c r="E38" s="54">
        <v>669</v>
      </c>
      <c r="F38" s="54">
        <f t="shared" si="0"/>
        <v>0</v>
      </c>
      <c r="G38" s="9"/>
    </row>
    <row r="39" spans="1:7" ht="15">
      <c r="A39" s="170"/>
      <c r="B39" s="168"/>
      <c r="C39" s="93">
        <v>38</v>
      </c>
      <c r="D39" s="51">
        <v>182</v>
      </c>
      <c r="E39" s="54">
        <v>36</v>
      </c>
      <c r="F39" s="54">
        <f t="shared" si="0"/>
        <v>0</v>
      </c>
      <c r="G39" s="9"/>
    </row>
    <row r="40" spans="1:7" ht="15">
      <c r="A40" s="170"/>
      <c r="B40" s="168"/>
      <c r="C40" s="93">
        <v>42</v>
      </c>
      <c r="D40" s="51">
        <v>578</v>
      </c>
      <c r="E40" s="54">
        <v>108</v>
      </c>
      <c r="F40" s="54">
        <f t="shared" si="0"/>
        <v>0</v>
      </c>
      <c r="G40" s="9"/>
    </row>
    <row r="41" spans="1:7" ht="15">
      <c r="A41" s="170"/>
      <c r="B41" s="168"/>
      <c r="C41" s="93">
        <v>45</v>
      </c>
      <c r="D41" s="51">
        <v>1509</v>
      </c>
      <c r="E41" s="54">
        <v>268</v>
      </c>
      <c r="F41" s="54">
        <f t="shared" si="0"/>
        <v>0</v>
      </c>
      <c r="G41" s="9"/>
    </row>
    <row r="42" spans="1:7" s="4" customFormat="1" ht="15">
      <c r="A42" s="170"/>
      <c r="B42" s="168"/>
      <c r="C42" s="93">
        <v>52</v>
      </c>
      <c r="D42" s="51">
        <v>1301</v>
      </c>
      <c r="E42" s="54">
        <v>382</v>
      </c>
      <c r="F42" s="54">
        <f t="shared" si="0"/>
        <v>0</v>
      </c>
      <c r="G42" s="95"/>
    </row>
    <row r="43" spans="1:7" s="29" customFormat="1" ht="15">
      <c r="A43" s="170"/>
      <c r="B43" s="168"/>
      <c r="C43" s="93">
        <v>53</v>
      </c>
      <c r="D43" s="51">
        <v>102</v>
      </c>
      <c r="E43" s="54">
        <v>27</v>
      </c>
      <c r="F43" s="54">
        <f t="shared" si="0"/>
        <v>0</v>
      </c>
      <c r="G43" s="96"/>
    </row>
    <row r="44" spans="1:7" ht="15">
      <c r="A44" s="170"/>
      <c r="B44" s="168"/>
      <c r="C44" s="93">
        <v>55</v>
      </c>
      <c r="D44" s="51">
        <v>360</v>
      </c>
      <c r="E44" s="54">
        <v>90</v>
      </c>
      <c r="F44" s="54">
        <f t="shared" si="0"/>
        <v>0</v>
      </c>
      <c r="G44" s="97"/>
    </row>
    <row r="45" spans="1:7" ht="15">
      <c r="A45" s="170"/>
      <c r="B45" s="168"/>
      <c r="C45" s="93">
        <v>57</v>
      </c>
      <c r="D45" s="51">
        <v>735</v>
      </c>
      <c r="E45" s="54">
        <v>171</v>
      </c>
      <c r="F45" s="54">
        <f t="shared" si="0"/>
        <v>0</v>
      </c>
      <c r="G45" s="97"/>
    </row>
    <row r="46" spans="1:7" ht="15">
      <c r="A46" s="170"/>
      <c r="B46" s="168"/>
      <c r="C46" s="93">
        <v>59</v>
      </c>
      <c r="D46" s="51">
        <v>1255</v>
      </c>
      <c r="E46" s="54">
        <v>279</v>
      </c>
      <c r="F46" s="54">
        <f t="shared" si="0"/>
        <v>0</v>
      </c>
      <c r="G46" s="97"/>
    </row>
    <row r="47" spans="1:7" ht="15">
      <c r="A47" s="170"/>
      <c r="B47" s="168"/>
      <c r="C47" s="93">
        <v>60</v>
      </c>
      <c r="D47" s="51">
        <v>2287</v>
      </c>
      <c r="E47" s="54">
        <v>653</v>
      </c>
      <c r="F47" s="54">
        <f t="shared" si="0"/>
        <v>0</v>
      </c>
      <c r="G47" s="97"/>
    </row>
    <row r="48" spans="1:7" ht="15">
      <c r="A48" s="170"/>
      <c r="B48" s="168"/>
      <c r="C48" s="93">
        <v>66</v>
      </c>
      <c r="D48" s="51">
        <v>3551</v>
      </c>
      <c r="E48" s="54">
        <v>510</v>
      </c>
      <c r="F48" s="54">
        <f t="shared" si="0"/>
        <v>0</v>
      </c>
      <c r="G48" s="97"/>
    </row>
    <row r="49" spans="1:9" ht="15">
      <c r="A49" s="170"/>
      <c r="B49" s="168"/>
      <c r="C49" s="93">
        <v>70</v>
      </c>
      <c r="D49" s="51">
        <v>303</v>
      </c>
      <c r="E49" s="54">
        <v>80</v>
      </c>
      <c r="F49" s="54">
        <f t="shared" si="0"/>
        <v>0</v>
      </c>
      <c r="G49" s="97"/>
    </row>
    <row r="50" spans="1:9" ht="15">
      <c r="A50" s="170"/>
      <c r="B50" s="168"/>
      <c r="C50" s="93">
        <v>71</v>
      </c>
      <c r="D50" s="51">
        <v>714</v>
      </c>
      <c r="E50" s="54">
        <v>187</v>
      </c>
      <c r="F50" s="54">
        <f t="shared" si="0"/>
        <v>0</v>
      </c>
      <c r="G50" s="97"/>
    </row>
    <row r="51" spans="1:9" ht="15">
      <c r="A51" s="170"/>
      <c r="B51" s="168"/>
      <c r="C51" s="93">
        <v>73</v>
      </c>
      <c r="D51" s="51">
        <v>311</v>
      </c>
      <c r="E51" s="54">
        <v>80</v>
      </c>
      <c r="F51" s="54">
        <f t="shared" si="0"/>
        <v>0</v>
      </c>
      <c r="G51" s="97"/>
    </row>
    <row r="52" spans="1:9" ht="15">
      <c r="A52" s="170"/>
      <c r="B52" s="168"/>
      <c r="C52" s="93">
        <v>74</v>
      </c>
      <c r="D52" s="51">
        <v>86</v>
      </c>
      <c r="E52" s="54">
        <v>24</v>
      </c>
      <c r="F52" s="54">
        <f t="shared" si="0"/>
        <v>0</v>
      </c>
      <c r="G52" s="97"/>
    </row>
    <row r="53" spans="1:9" ht="15">
      <c r="A53" s="170"/>
      <c r="B53" s="168"/>
      <c r="C53" s="93">
        <v>75</v>
      </c>
      <c r="D53" s="51">
        <v>448</v>
      </c>
      <c r="E53" s="54">
        <v>81</v>
      </c>
      <c r="F53" s="54">
        <f t="shared" si="0"/>
        <v>0</v>
      </c>
      <c r="G53" s="97"/>
    </row>
    <row r="54" spans="1:9" ht="15">
      <c r="A54" s="170"/>
      <c r="B54" s="168"/>
      <c r="C54" s="93">
        <v>76</v>
      </c>
      <c r="D54" s="51">
        <v>309</v>
      </c>
      <c r="E54" s="54">
        <v>88</v>
      </c>
      <c r="F54" s="54">
        <f t="shared" si="0"/>
        <v>0</v>
      </c>
      <c r="G54" s="97"/>
    </row>
    <row r="55" spans="1:9" ht="15">
      <c r="A55" s="170"/>
      <c r="B55" s="168"/>
      <c r="C55" s="93">
        <v>78</v>
      </c>
      <c r="D55" s="51">
        <v>531</v>
      </c>
      <c r="E55" s="54">
        <v>126</v>
      </c>
      <c r="F55" s="54">
        <f t="shared" si="0"/>
        <v>0</v>
      </c>
      <c r="G55" s="97"/>
    </row>
    <row r="56" spans="1:9" ht="15">
      <c r="A56" s="170"/>
      <c r="B56" s="168"/>
      <c r="C56" s="93">
        <v>79</v>
      </c>
      <c r="D56" s="51">
        <v>84</v>
      </c>
      <c r="E56" s="54">
        <v>21</v>
      </c>
      <c r="F56" s="54">
        <f t="shared" si="0"/>
        <v>0</v>
      </c>
      <c r="G56" s="97"/>
    </row>
    <row r="57" spans="1:9" ht="15">
      <c r="A57" s="170"/>
      <c r="B57" s="168"/>
      <c r="C57" s="93">
        <v>80</v>
      </c>
      <c r="D57" s="51">
        <v>315</v>
      </c>
      <c r="E57" s="54">
        <v>78</v>
      </c>
      <c r="F57" s="54">
        <f t="shared" si="0"/>
        <v>0</v>
      </c>
      <c r="G57" s="97"/>
    </row>
    <row r="58" spans="1:9" ht="15">
      <c r="A58" s="170"/>
      <c r="B58" s="168"/>
      <c r="C58" s="93">
        <v>84</v>
      </c>
      <c r="D58" s="51">
        <v>3608</v>
      </c>
      <c r="E58" s="54">
        <v>805</v>
      </c>
      <c r="F58" s="54">
        <f t="shared" si="0"/>
        <v>0</v>
      </c>
      <c r="G58" s="97"/>
    </row>
    <row r="59" spans="1:9" ht="15">
      <c r="A59" s="170"/>
      <c r="B59" s="168"/>
      <c r="C59" s="93">
        <v>85</v>
      </c>
      <c r="D59" s="51">
        <v>45</v>
      </c>
      <c r="E59" s="54">
        <v>15</v>
      </c>
      <c r="F59" s="54">
        <f t="shared" si="0"/>
        <v>0</v>
      </c>
      <c r="G59" s="97"/>
    </row>
    <row r="60" spans="1:9" ht="15">
      <c r="A60" s="170"/>
      <c r="B60" s="168"/>
      <c r="C60" s="93">
        <v>86</v>
      </c>
      <c r="D60" s="52">
        <v>0</v>
      </c>
      <c r="E60" s="55">
        <v>0</v>
      </c>
      <c r="F60" s="54">
        <f t="shared" si="0"/>
        <v>0</v>
      </c>
      <c r="G60" s="97"/>
    </row>
    <row r="61" spans="1:9" ht="15" customHeight="1">
      <c r="A61" s="170"/>
      <c r="B61" s="168"/>
      <c r="C61" s="98">
        <v>87</v>
      </c>
      <c r="D61" s="53">
        <v>640</v>
      </c>
      <c r="E61" s="56">
        <v>115</v>
      </c>
      <c r="F61" s="54">
        <f t="shared" si="0"/>
        <v>0</v>
      </c>
      <c r="G61" s="97"/>
    </row>
    <row r="62" spans="1:9" ht="15" customHeight="1" thickBot="1">
      <c r="A62" s="171"/>
      <c r="B62" s="168"/>
      <c r="C62" s="99">
        <v>88</v>
      </c>
      <c r="D62" s="100">
        <v>90</v>
      </c>
      <c r="E62" s="101">
        <v>17</v>
      </c>
      <c r="F62" s="54">
        <f t="shared" si="0"/>
        <v>0</v>
      </c>
      <c r="G62" s="102"/>
    </row>
    <row r="63" spans="1:9" ht="15.75" customHeight="1" thickBot="1">
      <c r="A63" s="165" t="s">
        <v>0</v>
      </c>
      <c r="B63" s="166"/>
      <c r="C63" s="149">
        <f>COUNTA(C9:C62)</f>
        <v>54</v>
      </c>
      <c r="D63" s="106">
        <f>SUM(D9:D62)</f>
        <v>191449</v>
      </c>
      <c r="E63" s="28">
        <f>SUM(E9:E62)</f>
        <v>35770.380000000005</v>
      </c>
      <c r="F63" s="116">
        <f>SUM(F9:F62)</f>
        <v>0</v>
      </c>
      <c r="G63" s="107"/>
      <c r="H63" s="104"/>
      <c r="I63" s="105"/>
    </row>
    <row r="64" spans="1:9">
      <c r="E64" s="57"/>
      <c r="F64" s="57"/>
    </row>
    <row r="65" spans="5:6">
      <c r="E65" s="57"/>
      <c r="F65" s="57"/>
    </row>
    <row r="66" spans="5:6">
      <c r="E66" s="57"/>
      <c r="F66" s="57"/>
    </row>
    <row r="67" spans="5:6">
      <c r="E67" s="57"/>
      <c r="F67" s="57"/>
    </row>
  </sheetData>
  <mergeCells count="8">
    <mergeCell ref="A63:B63"/>
    <mergeCell ref="B9:B62"/>
    <mergeCell ref="A9:A62"/>
    <mergeCell ref="D6:E6"/>
    <mergeCell ref="D1:G1"/>
    <mergeCell ref="A3:G3"/>
    <mergeCell ref="A4:G4"/>
    <mergeCell ref="A5:G5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77" fitToHeight="0" orientation="portrait" blackAndWhite="1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79"/>
  <sheetViews>
    <sheetView view="pageBreakPreview" zoomScaleNormal="100" zoomScaleSheetLayoutView="100" workbookViewId="0">
      <selection activeCell="E75" sqref="E75"/>
    </sheetView>
  </sheetViews>
  <sheetFormatPr defaultRowHeight="15"/>
  <cols>
    <col min="1" max="1" width="5.5703125" style="5" customWidth="1"/>
    <col min="2" max="2" width="42.5703125" style="5" customWidth="1"/>
    <col min="3" max="3" width="12.7109375" style="44" customWidth="1"/>
    <col min="4" max="4" width="11" style="41" customWidth="1"/>
    <col min="5" max="5" width="14.42578125" style="41" customWidth="1"/>
    <col min="6" max="6" width="15.28515625" style="5" customWidth="1"/>
    <col min="7" max="7" width="11.28515625" style="5" bestFit="1" customWidth="1"/>
    <col min="8" max="8" width="13" style="5" bestFit="1" customWidth="1"/>
    <col min="9" max="9" width="14.28515625" style="5" bestFit="1" customWidth="1"/>
    <col min="10" max="11" width="9.140625" style="5"/>
    <col min="14" max="16384" width="9.140625" style="5"/>
  </cols>
  <sheetData>
    <row r="1" spans="1:10" s="29" customFormat="1" ht="14.25">
      <c r="A1" s="33"/>
      <c r="B1" s="39"/>
      <c r="C1" s="174" t="s">
        <v>51</v>
      </c>
      <c r="D1" s="174"/>
      <c r="E1" s="174"/>
      <c r="F1" s="174"/>
    </row>
    <row r="2" spans="1:10" s="29" customFormat="1" ht="14.25">
      <c r="B2" s="30"/>
      <c r="C2" s="40"/>
      <c r="D2" s="40"/>
      <c r="E2" s="40"/>
    </row>
    <row r="3" spans="1:10" s="38" customFormat="1" ht="18">
      <c r="A3" s="175" t="s">
        <v>47</v>
      </c>
      <c r="B3" s="175"/>
      <c r="C3" s="175"/>
      <c r="D3" s="175"/>
      <c r="E3" s="175"/>
      <c r="F3" s="175"/>
    </row>
    <row r="4" spans="1:10" s="29" customFormat="1" ht="18.75">
      <c r="A4" s="176" t="s">
        <v>50</v>
      </c>
      <c r="B4" s="176"/>
      <c r="C4" s="176"/>
      <c r="D4" s="176"/>
      <c r="E4" s="176"/>
      <c r="F4" s="176"/>
    </row>
    <row r="5" spans="1:10" s="29" customFormat="1" ht="18.75">
      <c r="A5" s="176" t="s">
        <v>21</v>
      </c>
      <c r="B5" s="176"/>
      <c r="C5" s="176"/>
      <c r="D5" s="176"/>
      <c r="E5" s="176"/>
      <c r="F5" s="176"/>
    </row>
    <row r="6" spans="1:10" s="29" customFormat="1" ht="39" customHeight="1" thickBot="1">
      <c r="A6" s="208" t="s">
        <v>45</v>
      </c>
      <c r="B6" s="208"/>
      <c r="C6" s="208"/>
      <c r="D6" s="208"/>
      <c r="E6" s="208"/>
      <c r="F6" s="208"/>
    </row>
    <row r="7" spans="1:10" s="11" customFormat="1" ht="15.75" customHeight="1" thickBot="1">
      <c r="A7" s="192" t="s">
        <v>19</v>
      </c>
      <c r="B7" s="193"/>
      <c r="C7" s="193"/>
      <c r="D7" s="193"/>
      <c r="E7" s="163">
        <v>0</v>
      </c>
      <c r="F7" s="110" t="s">
        <v>46</v>
      </c>
    </row>
    <row r="8" spans="1:10" s="11" customFormat="1" thickBot="1">
      <c r="A8" s="182" t="s">
        <v>23</v>
      </c>
      <c r="B8" s="199"/>
      <c r="C8" s="206" t="s">
        <v>2</v>
      </c>
      <c r="D8" s="207"/>
      <c r="E8" s="76" t="s">
        <v>48</v>
      </c>
      <c r="F8" s="202" t="s">
        <v>3</v>
      </c>
      <c r="J8" s="29"/>
    </row>
    <row r="9" spans="1:10" s="11" customFormat="1" thickBot="1">
      <c r="A9" s="183"/>
      <c r="B9" s="200"/>
      <c r="C9" s="76" t="s">
        <v>4</v>
      </c>
      <c r="D9" s="113" t="s">
        <v>38</v>
      </c>
      <c r="E9" s="76" t="s">
        <v>54</v>
      </c>
      <c r="F9" s="203"/>
      <c r="J9" s="29"/>
    </row>
    <row r="10" spans="1:10" s="11" customFormat="1" thickBot="1">
      <c r="A10" s="61">
        <v>1</v>
      </c>
      <c r="B10" s="62" t="s">
        <v>37</v>
      </c>
      <c r="C10" s="48">
        <v>6842</v>
      </c>
      <c r="D10" s="66" t="s">
        <v>38</v>
      </c>
      <c r="E10" s="160">
        <f>C10*$E$7</f>
        <v>0</v>
      </c>
      <c r="F10" s="45"/>
      <c r="J10" s="29"/>
    </row>
    <row r="11" spans="1:10" s="11" customFormat="1" thickBot="1">
      <c r="A11" s="180" t="s">
        <v>1</v>
      </c>
      <c r="B11" s="181"/>
      <c r="C11" s="48">
        <v>6842</v>
      </c>
      <c r="D11" s="66" t="s">
        <v>38</v>
      </c>
      <c r="E11" s="160">
        <f>C11*$E$7</f>
        <v>0</v>
      </c>
      <c r="F11" s="23"/>
    </row>
    <row r="12" spans="1:10" s="11" customFormat="1" ht="13.5" thickBot="1">
      <c r="C12" s="41"/>
      <c r="D12" s="41"/>
      <c r="E12" s="41"/>
    </row>
    <row r="13" spans="1:10" s="11" customFormat="1" ht="15.75" customHeight="1" thickBot="1">
      <c r="A13" s="197" t="s">
        <v>18</v>
      </c>
      <c r="B13" s="198"/>
      <c r="C13" s="198"/>
      <c r="D13" s="217"/>
      <c r="E13" s="161">
        <v>0</v>
      </c>
      <c r="F13" s="129" t="s">
        <v>46</v>
      </c>
    </row>
    <row r="14" spans="1:10" s="11" customFormat="1" ht="12.75">
      <c r="A14" s="182" t="s">
        <v>23</v>
      </c>
      <c r="B14" s="199"/>
      <c r="C14" s="218" t="s">
        <v>20</v>
      </c>
      <c r="D14" s="195"/>
      <c r="E14" s="125" t="s">
        <v>48</v>
      </c>
      <c r="F14" s="188" t="s">
        <v>3</v>
      </c>
    </row>
    <row r="15" spans="1:10" s="11" customFormat="1" ht="13.5" thickBot="1">
      <c r="A15" s="183"/>
      <c r="B15" s="200"/>
      <c r="C15" s="12" t="s">
        <v>4</v>
      </c>
      <c r="D15" s="126" t="s">
        <v>5</v>
      </c>
      <c r="E15" s="127" t="s">
        <v>54</v>
      </c>
      <c r="F15" s="189"/>
    </row>
    <row r="16" spans="1:10" s="11" customFormat="1" ht="13.5" thickBot="1">
      <c r="A16" s="61">
        <v>1</v>
      </c>
      <c r="B16" s="76" t="s">
        <v>36</v>
      </c>
      <c r="C16" s="64">
        <v>1328</v>
      </c>
      <c r="D16" s="128" t="s">
        <v>5</v>
      </c>
      <c r="E16" s="162">
        <f>C16*$E$13</f>
        <v>0</v>
      </c>
      <c r="F16" s="68"/>
    </row>
    <row r="17" spans="1:6" s="11" customFormat="1" ht="13.5" thickBot="1">
      <c r="A17" s="190" t="s">
        <v>1</v>
      </c>
      <c r="B17" s="191"/>
      <c r="C17" s="15">
        <f>C16</f>
        <v>1328</v>
      </c>
      <c r="D17" s="16" t="s">
        <v>5</v>
      </c>
      <c r="E17" s="162">
        <f>C17*$E$13</f>
        <v>0</v>
      </c>
      <c r="F17" s="17"/>
    </row>
    <row r="18" spans="1:6" s="11" customFormat="1" ht="13.5" thickBot="1">
      <c r="A18" s="31"/>
      <c r="B18" s="31"/>
      <c r="C18" s="42"/>
      <c r="D18" s="42"/>
      <c r="E18" s="42"/>
      <c r="F18" s="31"/>
    </row>
    <row r="19" spans="1:6" s="11" customFormat="1" ht="15.75" customHeight="1" thickBot="1">
      <c r="A19" s="197" t="s">
        <v>16</v>
      </c>
      <c r="B19" s="198"/>
      <c r="C19" s="198"/>
      <c r="D19" s="217"/>
      <c r="E19" s="161">
        <v>0</v>
      </c>
      <c r="F19" s="129" t="s">
        <v>46</v>
      </c>
    </row>
    <row r="20" spans="1:6" s="11" customFormat="1" ht="13.5" thickBot="1">
      <c r="A20" s="182" t="s">
        <v>23</v>
      </c>
      <c r="B20" s="199"/>
      <c r="C20" s="186" t="s">
        <v>20</v>
      </c>
      <c r="D20" s="187"/>
      <c r="E20" s="125" t="s">
        <v>48</v>
      </c>
      <c r="F20" s="188" t="s">
        <v>3</v>
      </c>
    </row>
    <row r="21" spans="1:6" s="11" customFormat="1" ht="13.5" thickBot="1">
      <c r="A21" s="183"/>
      <c r="B21" s="200"/>
      <c r="C21" s="111" t="s">
        <v>4</v>
      </c>
      <c r="D21" s="112" t="s">
        <v>5</v>
      </c>
      <c r="E21" s="127" t="s">
        <v>54</v>
      </c>
      <c r="F21" s="189"/>
    </row>
    <row r="22" spans="1:6" s="11" customFormat="1" ht="13.5" thickBot="1">
      <c r="A22" s="46">
        <v>1</v>
      </c>
      <c r="B22" s="130" t="s">
        <v>34</v>
      </c>
      <c r="C22" s="131">
        <v>396.6</v>
      </c>
      <c r="D22" s="66" t="s">
        <v>5</v>
      </c>
      <c r="E22" s="153">
        <f>C22*$E$19</f>
        <v>0</v>
      </c>
      <c r="F22" s="18"/>
    </row>
    <row r="23" spans="1:6" s="11" customFormat="1" ht="26.25" thickBot="1">
      <c r="A23" s="12">
        <v>2</v>
      </c>
      <c r="B23" s="132" t="s">
        <v>35</v>
      </c>
      <c r="C23" s="131">
        <v>2076</v>
      </c>
      <c r="D23" s="124" t="s">
        <v>5</v>
      </c>
      <c r="E23" s="153">
        <f>C23*$E$19</f>
        <v>0</v>
      </c>
      <c r="F23" s="67"/>
    </row>
    <row r="24" spans="1:6" s="11" customFormat="1" ht="13.5" thickBot="1">
      <c r="A24" s="180" t="s">
        <v>1</v>
      </c>
      <c r="B24" s="181"/>
      <c r="C24" s="25">
        <v>36511.4</v>
      </c>
      <c r="D24" s="66" t="s">
        <v>5</v>
      </c>
      <c r="E24" s="160">
        <f>SUM(E22:E23)</f>
        <v>0</v>
      </c>
      <c r="F24" s="23"/>
    </row>
    <row r="25" spans="1:6" s="11" customFormat="1" ht="13.5" thickBot="1">
      <c r="C25" s="41"/>
      <c r="D25" s="41"/>
      <c r="E25" s="41"/>
    </row>
    <row r="26" spans="1:6" s="11" customFormat="1" ht="17.25" customHeight="1" thickBot="1">
      <c r="A26" s="204" t="s">
        <v>13</v>
      </c>
      <c r="B26" s="205"/>
      <c r="C26" s="205"/>
      <c r="D26" s="205"/>
      <c r="E26" s="164">
        <v>0</v>
      </c>
      <c r="F26" s="129" t="s">
        <v>46</v>
      </c>
    </row>
    <row r="27" spans="1:6" s="11" customFormat="1" ht="13.5" thickBot="1">
      <c r="A27" s="182" t="s">
        <v>23</v>
      </c>
      <c r="B27" s="199"/>
      <c r="C27" s="186" t="s">
        <v>20</v>
      </c>
      <c r="D27" s="187"/>
      <c r="E27" s="125" t="s">
        <v>48</v>
      </c>
      <c r="F27" s="188" t="s">
        <v>3</v>
      </c>
    </row>
    <row r="28" spans="1:6" s="11" customFormat="1" ht="13.5" thickBot="1">
      <c r="A28" s="183"/>
      <c r="B28" s="200"/>
      <c r="C28" s="111" t="s">
        <v>4</v>
      </c>
      <c r="D28" s="112" t="s">
        <v>5</v>
      </c>
      <c r="E28" s="127" t="s">
        <v>54</v>
      </c>
      <c r="F28" s="189"/>
    </row>
    <row r="29" spans="1:6" s="11" customFormat="1" ht="13.5" thickBot="1">
      <c r="A29" s="69">
        <v>1</v>
      </c>
      <c r="B29" s="73" t="s">
        <v>39</v>
      </c>
      <c r="C29" s="72">
        <v>3020</v>
      </c>
      <c r="D29" s="70" t="s">
        <v>5</v>
      </c>
      <c r="E29" s="159">
        <f>C29*$E$26</f>
        <v>0</v>
      </c>
      <c r="F29" s="71"/>
    </row>
    <row r="30" spans="1:6" s="11" customFormat="1" ht="13.5" thickBot="1">
      <c r="A30" s="190" t="s">
        <v>1</v>
      </c>
      <c r="B30" s="191"/>
      <c r="C30" s="15">
        <f>C29</f>
        <v>3020</v>
      </c>
      <c r="D30" s="16" t="s">
        <v>5</v>
      </c>
      <c r="E30" s="159">
        <f>C30*$E$26</f>
        <v>0</v>
      </c>
      <c r="F30" s="17"/>
    </row>
    <row r="31" spans="1:6" s="11" customFormat="1" ht="13.5" thickBot="1">
      <c r="A31" s="31"/>
      <c r="B31" s="31"/>
      <c r="C31" s="42"/>
      <c r="D31" s="42"/>
      <c r="E31" s="42"/>
      <c r="F31" s="31"/>
    </row>
    <row r="32" spans="1:6" s="11" customFormat="1" ht="13.5" customHeight="1" thickBot="1">
      <c r="A32" s="215" t="s">
        <v>12</v>
      </c>
      <c r="B32" s="216"/>
      <c r="C32" s="216"/>
      <c r="D32" s="216"/>
      <c r="E32" s="134">
        <v>0</v>
      </c>
      <c r="F32" s="129" t="s">
        <v>46</v>
      </c>
    </row>
    <row r="33" spans="1:6" s="11" customFormat="1" ht="13.5" thickBot="1">
      <c r="A33" s="182" t="s">
        <v>23</v>
      </c>
      <c r="B33" s="199"/>
      <c r="C33" s="186" t="s">
        <v>20</v>
      </c>
      <c r="D33" s="187"/>
      <c r="E33" s="125" t="s">
        <v>48</v>
      </c>
      <c r="F33" s="188" t="s">
        <v>3</v>
      </c>
    </row>
    <row r="34" spans="1:6" s="11" customFormat="1" ht="13.5" thickBot="1">
      <c r="A34" s="183"/>
      <c r="B34" s="200"/>
      <c r="C34" s="111" t="s">
        <v>4</v>
      </c>
      <c r="D34" s="112" t="s">
        <v>5</v>
      </c>
      <c r="E34" s="127" t="s">
        <v>54</v>
      </c>
      <c r="F34" s="189"/>
    </row>
    <row r="35" spans="1:6" s="11" customFormat="1" ht="13.5" thickBot="1">
      <c r="A35" s="61">
        <v>1</v>
      </c>
      <c r="B35" s="62" t="s">
        <v>42</v>
      </c>
      <c r="C35" s="47">
        <v>2490</v>
      </c>
      <c r="D35" s="16" t="s">
        <v>5</v>
      </c>
      <c r="E35" s="81">
        <f>C35*$E$32</f>
        <v>0</v>
      </c>
      <c r="F35" s="45"/>
    </row>
    <row r="36" spans="1:6" s="11" customFormat="1" ht="13.5" thickBot="1">
      <c r="A36" s="190" t="s">
        <v>1</v>
      </c>
      <c r="B36" s="191"/>
      <c r="C36" s="15">
        <f>C35</f>
        <v>2490</v>
      </c>
      <c r="D36" s="16" t="s">
        <v>5</v>
      </c>
      <c r="E36" s="81">
        <f>C36*$E$32</f>
        <v>0</v>
      </c>
      <c r="F36" s="17"/>
    </row>
    <row r="37" spans="1:6" s="11" customFormat="1" ht="13.5" thickBot="1">
      <c r="A37" s="31"/>
      <c r="B37" s="31"/>
      <c r="C37" s="42"/>
      <c r="D37" s="42"/>
      <c r="E37" s="42"/>
      <c r="F37" s="31"/>
    </row>
    <row r="38" spans="1:6" s="11" customFormat="1" ht="13.5" customHeight="1" thickBot="1">
      <c r="A38" s="215" t="s">
        <v>11</v>
      </c>
      <c r="B38" s="216"/>
      <c r="C38" s="216"/>
      <c r="D38" s="216"/>
      <c r="E38" s="134">
        <v>0</v>
      </c>
      <c r="F38" s="129" t="s">
        <v>46</v>
      </c>
    </row>
    <row r="39" spans="1:6" s="11" customFormat="1" ht="13.5" thickBot="1">
      <c r="A39" s="182" t="s">
        <v>23</v>
      </c>
      <c r="B39" s="199"/>
      <c r="C39" s="186" t="s">
        <v>20</v>
      </c>
      <c r="D39" s="187"/>
      <c r="E39" s="140" t="s">
        <v>48</v>
      </c>
      <c r="F39" s="202" t="s">
        <v>3</v>
      </c>
    </row>
    <row r="40" spans="1:6" s="11" customFormat="1" ht="13.5" thickBot="1">
      <c r="A40" s="183"/>
      <c r="B40" s="200"/>
      <c r="C40" s="111" t="s">
        <v>4</v>
      </c>
      <c r="D40" s="109" t="s">
        <v>5</v>
      </c>
      <c r="E40" s="108" t="s">
        <v>54</v>
      </c>
      <c r="F40" s="203"/>
    </row>
    <row r="41" spans="1:6" s="11" customFormat="1" ht="13.5" thickBot="1">
      <c r="A41" s="69">
        <v>1</v>
      </c>
      <c r="B41" s="73" t="s">
        <v>41</v>
      </c>
      <c r="C41" s="72">
        <v>2751</v>
      </c>
      <c r="D41" s="136" t="s">
        <v>5</v>
      </c>
      <c r="E41" s="153">
        <f>C41*$E$38</f>
        <v>0</v>
      </c>
      <c r="F41" s="137"/>
    </row>
    <row r="42" spans="1:6" s="11" customFormat="1" ht="13.5" thickBot="1">
      <c r="A42" s="190" t="s">
        <v>1</v>
      </c>
      <c r="B42" s="191"/>
      <c r="C42" s="15">
        <f>C41</f>
        <v>2751</v>
      </c>
      <c r="D42" s="136" t="s">
        <v>5</v>
      </c>
      <c r="E42" s="158">
        <f>C42*$E$38</f>
        <v>0</v>
      </c>
      <c r="F42" s="138"/>
    </row>
    <row r="43" spans="1:6" s="11" customFormat="1" ht="13.5" thickBot="1">
      <c r="C43" s="41"/>
      <c r="D43" s="41"/>
      <c r="E43" s="41"/>
    </row>
    <row r="44" spans="1:6" s="11" customFormat="1" ht="13.5" customHeight="1" thickBot="1">
      <c r="A44" s="215" t="s">
        <v>14</v>
      </c>
      <c r="B44" s="216"/>
      <c r="C44" s="216"/>
      <c r="D44" s="216"/>
      <c r="E44" s="157">
        <v>0</v>
      </c>
      <c r="F44" s="156"/>
    </row>
    <row r="45" spans="1:6" s="11" customFormat="1" ht="13.5" thickBot="1">
      <c r="A45" s="211" t="s">
        <v>23</v>
      </c>
      <c r="B45" s="211"/>
      <c r="C45" s="213" t="s">
        <v>20</v>
      </c>
      <c r="D45" s="214"/>
      <c r="E45" s="135" t="s">
        <v>48</v>
      </c>
      <c r="F45" s="195" t="s">
        <v>3</v>
      </c>
    </row>
    <row r="46" spans="1:6" s="11" customFormat="1" ht="13.5" thickBot="1">
      <c r="A46" s="212"/>
      <c r="B46" s="212"/>
      <c r="C46" s="76" t="s">
        <v>4</v>
      </c>
      <c r="D46" s="76" t="s">
        <v>5</v>
      </c>
      <c r="E46" s="127" t="s">
        <v>54</v>
      </c>
      <c r="F46" s="201"/>
    </row>
    <row r="47" spans="1:6" s="11" customFormat="1" ht="13.5" thickBot="1">
      <c r="A47" s="76">
        <v>1</v>
      </c>
      <c r="B47" s="75" t="s">
        <v>40</v>
      </c>
      <c r="C47" s="78">
        <v>705</v>
      </c>
      <c r="D47" s="81" t="s">
        <v>5</v>
      </c>
      <c r="E47" s="153">
        <f>C47*$E$44</f>
        <v>0</v>
      </c>
      <c r="F47" s="79"/>
    </row>
    <row r="48" spans="1:6" s="11" customFormat="1" ht="13.5" thickBot="1">
      <c r="A48" s="209" t="s">
        <v>1</v>
      </c>
      <c r="B48" s="210"/>
      <c r="C48" s="77">
        <v>705</v>
      </c>
      <c r="D48" s="80" t="s">
        <v>5</v>
      </c>
      <c r="E48" s="153">
        <f>C48*$E$44</f>
        <v>0</v>
      </c>
      <c r="F48" s="74"/>
    </row>
    <row r="49" spans="1:6" s="11" customFormat="1" ht="13.5" thickBot="1">
      <c r="C49" s="41"/>
      <c r="D49" s="41"/>
      <c r="E49" s="41"/>
    </row>
    <row r="50" spans="1:6" s="11" customFormat="1" ht="13.5" customHeight="1" thickBot="1">
      <c r="A50" s="215" t="s">
        <v>43</v>
      </c>
      <c r="B50" s="216"/>
      <c r="C50" s="216"/>
      <c r="D50" s="216"/>
      <c r="E50" s="157">
        <v>0</v>
      </c>
      <c r="F50" s="133"/>
    </row>
    <row r="51" spans="1:6" s="11" customFormat="1" ht="13.5" thickBot="1">
      <c r="A51" s="182" t="s">
        <v>23</v>
      </c>
      <c r="B51" s="199"/>
      <c r="C51" s="186" t="s">
        <v>20</v>
      </c>
      <c r="D51" s="187"/>
      <c r="E51" s="139" t="s">
        <v>48</v>
      </c>
      <c r="F51" s="188" t="s">
        <v>3</v>
      </c>
    </row>
    <row r="52" spans="1:6" s="11" customFormat="1" ht="13.5" thickBot="1">
      <c r="A52" s="183"/>
      <c r="B52" s="200"/>
      <c r="C52" s="111" t="s">
        <v>4</v>
      </c>
      <c r="D52" s="112" t="s">
        <v>5</v>
      </c>
      <c r="E52" s="76" t="s">
        <v>54</v>
      </c>
      <c r="F52" s="189"/>
    </row>
    <row r="53" spans="1:6" s="11" customFormat="1" ht="13.5" thickBot="1">
      <c r="A53" s="69">
        <v>1</v>
      </c>
      <c r="B53" s="73" t="s">
        <v>44</v>
      </c>
      <c r="C53" s="72">
        <v>11000</v>
      </c>
      <c r="D53" s="16" t="s">
        <v>5</v>
      </c>
      <c r="E53" s="153">
        <f>C53*$E$50</f>
        <v>0</v>
      </c>
      <c r="F53" s="14"/>
    </row>
    <row r="54" spans="1:6" s="11" customFormat="1" ht="13.5" thickBot="1">
      <c r="A54" s="190" t="s">
        <v>1</v>
      </c>
      <c r="B54" s="191"/>
      <c r="C54" s="15">
        <f>C53</f>
        <v>11000</v>
      </c>
      <c r="D54" s="16" t="s">
        <v>5</v>
      </c>
      <c r="E54" s="153">
        <f>C54*$E$50</f>
        <v>0</v>
      </c>
      <c r="F54" s="17"/>
    </row>
    <row r="55" spans="1:6" s="11" customFormat="1" ht="12.75">
      <c r="C55" s="41"/>
      <c r="D55" s="41"/>
      <c r="E55" s="41"/>
    </row>
    <row r="56" spans="1:6" s="11" customFormat="1" ht="13.5" thickBot="1">
      <c r="C56" s="41"/>
      <c r="D56" s="41"/>
      <c r="E56" s="41"/>
    </row>
    <row r="57" spans="1:6" s="11" customFormat="1" ht="15.75" customHeight="1" thickBot="1">
      <c r="A57" s="192" t="s">
        <v>15</v>
      </c>
      <c r="B57" s="193"/>
      <c r="C57" s="193"/>
      <c r="D57" s="193"/>
      <c r="E57" s="143">
        <v>0</v>
      </c>
      <c r="F57" s="141"/>
    </row>
    <row r="58" spans="1:6" s="11" customFormat="1" ht="13.5" thickBot="1">
      <c r="A58" s="182" t="s">
        <v>23</v>
      </c>
      <c r="B58" s="184"/>
      <c r="C58" s="194" t="s">
        <v>8</v>
      </c>
      <c r="D58" s="195"/>
      <c r="E58" s="139" t="s">
        <v>48</v>
      </c>
      <c r="F58" s="188" t="s">
        <v>3</v>
      </c>
    </row>
    <row r="59" spans="1:6" s="11" customFormat="1" ht="13.5" thickBot="1">
      <c r="A59" s="183"/>
      <c r="B59" s="185"/>
      <c r="C59" s="34" t="s">
        <v>9</v>
      </c>
      <c r="D59" s="13" t="s">
        <v>10</v>
      </c>
      <c r="E59" s="76" t="s">
        <v>54</v>
      </c>
      <c r="F59" s="189"/>
    </row>
    <row r="60" spans="1:6" s="11" customFormat="1" ht="13.5" thickBot="1">
      <c r="A60" s="61">
        <v>1</v>
      </c>
      <c r="B60" s="82" t="s">
        <v>29</v>
      </c>
      <c r="C60" s="63">
        <v>50</v>
      </c>
      <c r="D60" s="13" t="s">
        <v>10</v>
      </c>
      <c r="E60" s="154">
        <f>C60*$E$57</f>
        <v>0</v>
      </c>
      <c r="F60" s="45"/>
    </row>
    <row r="61" spans="1:6" s="11" customFormat="1" ht="13.5" thickBot="1">
      <c r="A61" s="61">
        <v>2</v>
      </c>
      <c r="B61" s="82" t="s">
        <v>30</v>
      </c>
      <c r="C61" s="63">
        <v>50</v>
      </c>
      <c r="D61" s="13" t="s">
        <v>10</v>
      </c>
      <c r="E61" s="154">
        <f t="shared" ref="E61:E62" si="0">C61*$E$57</f>
        <v>0</v>
      </c>
      <c r="F61" s="45"/>
    </row>
    <row r="62" spans="1:6" s="11" customFormat="1" ht="13.5" thickBot="1">
      <c r="A62" s="61">
        <v>3</v>
      </c>
      <c r="B62" s="82" t="s">
        <v>31</v>
      </c>
      <c r="C62" s="63">
        <v>50</v>
      </c>
      <c r="D62" s="13" t="s">
        <v>10</v>
      </c>
      <c r="E62" s="154">
        <f t="shared" si="0"/>
        <v>0</v>
      </c>
      <c r="F62" s="45"/>
    </row>
    <row r="63" spans="1:6" s="11" customFormat="1" ht="13.5" thickBot="1">
      <c r="A63" s="190" t="s">
        <v>1</v>
      </c>
      <c r="B63" s="196"/>
      <c r="C63" s="37">
        <f>SUM(C60:C62)</f>
        <v>150</v>
      </c>
      <c r="D63" s="16" t="s">
        <v>10</v>
      </c>
      <c r="E63" s="155">
        <f>SUM(E60:E62)</f>
        <v>0</v>
      </c>
      <c r="F63" s="17"/>
    </row>
    <row r="64" spans="1:6" s="11" customFormat="1" ht="13.5" thickBot="1">
      <c r="A64" s="19"/>
      <c r="B64" s="19"/>
      <c r="C64" s="43"/>
      <c r="D64" s="20"/>
      <c r="E64" s="20"/>
      <c r="F64" s="21"/>
    </row>
    <row r="65" spans="1:6" s="11" customFormat="1" ht="15.75" customHeight="1" thickBot="1">
      <c r="A65" s="192" t="s">
        <v>26</v>
      </c>
      <c r="B65" s="193"/>
      <c r="C65" s="193"/>
      <c r="D65" s="193"/>
      <c r="E65" s="143">
        <v>0</v>
      </c>
      <c r="F65" s="144"/>
    </row>
    <row r="66" spans="1:6" s="11" customFormat="1" ht="13.5" thickBot="1">
      <c r="A66" s="182" t="s">
        <v>23</v>
      </c>
      <c r="B66" s="184"/>
      <c r="C66" s="194" t="s">
        <v>8</v>
      </c>
      <c r="D66" s="195"/>
      <c r="E66" s="76" t="s">
        <v>48</v>
      </c>
      <c r="F66" s="188" t="s">
        <v>3</v>
      </c>
    </row>
    <row r="67" spans="1:6" s="65" customFormat="1" ht="13.5" thickBot="1">
      <c r="A67" s="183"/>
      <c r="B67" s="185"/>
      <c r="C67" s="34" t="s">
        <v>9</v>
      </c>
      <c r="D67" s="13" t="s">
        <v>10</v>
      </c>
      <c r="E67" s="76" t="s">
        <v>54</v>
      </c>
      <c r="F67" s="189"/>
    </row>
    <row r="68" spans="1:6" s="65" customFormat="1" ht="15.75" thickBot="1">
      <c r="A68" s="86">
        <v>1</v>
      </c>
      <c r="B68" s="85" t="s">
        <v>32</v>
      </c>
      <c r="C68" s="84">
        <v>25</v>
      </c>
      <c r="D68" s="83" t="s">
        <v>10</v>
      </c>
      <c r="E68" s="151">
        <f>C68*$E$65</f>
        <v>0</v>
      </c>
      <c r="F68" s="142"/>
    </row>
    <row r="69" spans="1:6" s="65" customFormat="1" ht="15.75" thickBot="1">
      <c r="A69" s="86">
        <v>2</v>
      </c>
      <c r="B69" s="85" t="s">
        <v>33</v>
      </c>
      <c r="C69" s="84">
        <v>25</v>
      </c>
      <c r="D69" s="83" t="s">
        <v>10</v>
      </c>
      <c r="E69" s="151">
        <f>C69*$E$65</f>
        <v>0</v>
      </c>
      <c r="F69" s="142"/>
    </row>
    <row r="70" spans="1:6" s="11" customFormat="1" ht="13.5" thickBot="1">
      <c r="A70" s="180" t="s">
        <v>1</v>
      </c>
      <c r="B70" s="181"/>
      <c r="C70" s="25">
        <f>SUM(C67:C69)</f>
        <v>50</v>
      </c>
      <c r="D70" s="22" t="s">
        <v>10</v>
      </c>
      <c r="E70" s="153">
        <f>SUM(E68:E69)</f>
        <v>0</v>
      </c>
      <c r="F70" s="23"/>
    </row>
    <row r="71" spans="1:6" s="11" customFormat="1" ht="13.5" thickBot="1">
      <c r="C71" s="41"/>
      <c r="D71" s="41"/>
      <c r="E71" s="41"/>
    </row>
    <row r="72" spans="1:6" s="11" customFormat="1" ht="15.75" customHeight="1" thickBot="1">
      <c r="A72" s="197" t="s">
        <v>17</v>
      </c>
      <c r="B72" s="198"/>
      <c r="C72" s="198"/>
      <c r="D72" s="198"/>
      <c r="E72" s="145">
        <v>0</v>
      </c>
      <c r="F72" s="129"/>
    </row>
    <row r="73" spans="1:6" s="11" customFormat="1" ht="13.5" thickBot="1">
      <c r="A73" s="182" t="s">
        <v>23</v>
      </c>
      <c r="B73" s="184"/>
      <c r="C73" s="186" t="s">
        <v>6</v>
      </c>
      <c r="D73" s="187"/>
      <c r="E73" s="76" t="s">
        <v>48</v>
      </c>
      <c r="F73" s="188" t="s">
        <v>3</v>
      </c>
    </row>
    <row r="74" spans="1:6" s="11" customFormat="1" ht="13.5" thickBot="1">
      <c r="A74" s="183"/>
      <c r="B74" s="185"/>
      <c r="C74" s="76" t="s">
        <v>4</v>
      </c>
      <c r="D74" s="64" t="s">
        <v>6</v>
      </c>
      <c r="E74" s="76" t="s">
        <v>54</v>
      </c>
      <c r="F74" s="189"/>
    </row>
    <row r="75" spans="1:6" s="11" customFormat="1" ht="13.5" thickBot="1">
      <c r="A75" s="61">
        <v>1</v>
      </c>
      <c r="B75" s="86" t="s">
        <v>28</v>
      </c>
      <c r="C75" s="76">
        <v>1</v>
      </c>
      <c r="D75" s="62" t="s">
        <v>6</v>
      </c>
      <c r="E75" s="151">
        <f>C75*$E$72</f>
        <v>0</v>
      </c>
      <c r="F75" s="45"/>
    </row>
    <row r="76" spans="1:6" s="11" customFormat="1" ht="13.5" thickBot="1">
      <c r="A76" s="180" t="s">
        <v>1</v>
      </c>
      <c r="B76" s="181"/>
      <c r="C76" s="15">
        <v>1</v>
      </c>
      <c r="D76" s="15" t="s">
        <v>6</v>
      </c>
      <c r="E76" s="152">
        <f>SUM(E75)</f>
        <v>0</v>
      </c>
      <c r="F76" s="23"/>
    </row>
    <row r="77" spans="1:6" s="11" customFormat="1" ht="13.5" thickBot="1">
      <c r="A77" s="146"/>
      <c r="B77" s="146"/>
      <c r="C77" s="147"/>
      <c r="D77" s="147"/>
      <c r="E77" s="147"/>
      <c r="F77" s="148"/>
    </row>
    <row r="78" spans="1:6" ht="31.5" customHeight="1" thickBot="1">
      <c r="A78" s="177" t="s">
        <v>49</v>
      </c>
      <c r="B78" s="178"/>
      <c r="C78" s="178"/>
      <c r="D78" s="179"/>
      <c r="E78" s="150">
        <f>E11+E17+E24+E30+E36+E42+E48+E54+E63+E70+E76</f>
        <v>0</v>
      </c>
    </row>
    <row r="79" spans="1:6" ht="15.75">
      <c r="A79" s="7"/>
      <c r="B79" s="7"/>
      <c r="C79" s="24"/>
      <c r="D79" s="10"/>
      <c r="E79" s="10"/>
      <c r="F79" s="8"/>
    </row>
  </sheetData>
  <mergeCells count="72">
    <mergeCell ref="A50:D50"/>
    <mergeCell ref="B33:B34"/>
    <mergeCell ref="C33:D33"/>
    <mergeCell ref="A7:D7"/>
    <mergeCell ref="A13:D13"/>
    <mergeCell ref="A19:D19"/>
    <mergeCell ref="B14:B15"/>
    <mergeCell ref="C14:D14"/>
    <mergeCell ref="A27:A28"/>
    <mergeCell ref="B27:B28"/>
    <mergeCell ref="C27:D27"/>
    <mergeCell ref="A48:B48"/>
    <mergeCell ref="A45:A46"/>
    <mergeCell ref="B45:B46"/>
    <mergeCell ref="C45:D45"/>
    <mergeCell ref="A32:D32"/>
    <mergeCell ref="A38:D38"/>
    <mergeCell ref="A44:D44"/>
    <mergeCell ref="C66:D66"/>
    <mergeCell ref="F66:F67"/>
    <mergeCell ref="C1:F1"/>
    <mergeCell ref="A3:F3"/>
    <mergeCell ref="B8:B9"/>
    <mergeCell ref="C8:D8"/>
    <mergeCell ref="A4:F4"/>
    <mergeCell ref="A5:F5"/>
    <mergeCell ref="A6:F6"/>
    <mergeCell ref="F8:F9"/>
    <mergeCell ref="A24:B24"/>
    <mergeCell ref="F14:F15"/>
    <mergeCell ref="A8:A9"/>
    <mergeCell ref="A42:B42"/>
    <mergeCell ref="A30:B30"/>
    <mergeCell ref="A33:A34"/>
    <mergeCell ref="F20:F21"/>
    <mergeCell ref="A11:B11"/>
    <mergeCell ref="A14:A15"/>
    <mergeCell ref="F45:F46"/>
    <mergeCell ref="F27:F28"/>
    <mergeCell ref="F33:F34"/>
    <mergeCell ref="A36:B36"/>
    <mergeCell ref="A39:A40"/>
    <mergeCell ref="B39:B40"/>
    <mergeCell ref="C39:D39"/>
    <mergeCell ref="F39:F40"/>
    <mergeCell ref="A17:B17"/>
    <mergeCell ref="A20:A21"/>
    <mergeCell ref="B20:B21"/>
    <mergeCell ref="C20:D20"/>
    <mergeCell ref="A26:D26"/>
    <mergeCell ref="F51:F52"/>
    <mergeCell ref="A54:B54"/>
    <mergeCell ref="A57:D57"/>
    <mergeCell ref="A65:D65"/>
    <mergeCell ref="F73:F74"/>
    <mergeCell ref="A58:A59"/>
    <mergeCell ref="B58:B59"/>
    <mergeCell ref="C58:D58"/>
    <mergeCell ref="F58:F59"/>
    <mergeCell ref="A63:B63"/>
    <mergeCell ref="A66:A67"/>
    <mergeCell ref="B66:B67"/>
    <mergeCell ref="A72:D72"/>
    <mergeCell ref="A51:A52"/>
    <mergeCell ref="B51:B52"/>
    <mergeCell ref="C51:D51"/>
    <mergeCell ref="A78:D78"/>
    <mergeCell ref="A76:B76"/>
    <mergeCell ref="A70:B70"/>
    <mergeCell ref="A73:A74"/>
    <mergeCell ref="B73:B74"/>
    <mergeCell ref="C73:D73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93" fitToHeight="0" orientation="portrait" blackAndWhite="1" r:id="rId1"/>
  <headerFooter>
    <oddFooter>&amp;R&amp;P</oddFooter>
  </headerFooter>
  <rowBreaks count="1" manualBreakCount="1">
    <brk id="4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073EA6E3-45CC-423C-A6C1-C5E3F55CBFC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9A_SOI_1_Szpital_bud </vt:lpstr>
      <vt:lpstr>9B_Szpital_budowle</vt:lpstr>
      <vt:lpstr>'9B_Szpital_budowle'!Obszar_wydruku</vt:lpstr>
      <vt:lpstr>'9A_SOI_1_Szpital_bud 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2018-01-05T12:21:08Z</dcterms:created>
  <dcterms:modified xsi:type="dcterms:W3CDTF">2026-05-08T13:07:47Z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2a9c804d-c19f-4433-b6e2-0c34c147c5a5</vt:lpwstr>
  </property>
  <property fmtid="{D5CDD505-2E9C-101B-9397-08002B2CF9AE}" pid="3" name="bjSaver">
    <vt:lpwstr>mO99b6Z585lAxYTLRIdXY+UFTuvkkVri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s5636:Creator type=IP">
    <vt:lpwstr>10.80.60.7</vt:lpwstr>
  </property>
  <property fmtid="{D5CDD505-2E9C-101B-9397-08002B2CF9AE}" pid="10" name="bjpmDocIH">
    <vt:lpwstr>zYQ4Zgx1H4HRbx8DlUxUA4HQBx7nR7Ss</vt:lpwstr>
  </property>
  <property fmtid="{D5CDD505-2E9C-101B-9397-08002B2CF9AE}" pid="11" name="bjClsUserRVM">
    <vt:lpwstr>[]</vt:lpwstr>
  </property>
</Properties>
</file>